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009 Obcina Skofljica JN vzdrzevanje JR\"/>
    </mc:Choice>
  </mc:AlternateContent>
  <xr:revisionPtr revIDLastSave="0" documentId="13_ncr:1_{B9ED8725-F378-4CA2-829E-4B4A01F4E2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bir" sheetId="4" r:id="rId1"/>
    <sheet name="Popis JR" sheetId="1" r:id="rId2"/>
    <sheet name="Popisi SCPS" sheetId="2" r:id="rId3"/>
    <sheet name="Popisi NCPS" sheetId="3" r:id="rId4"/>
  </sheets>
  <definedNames>
    <definedName name="_xlnm.Print_Area" localSheetId="1">'Popis JR'!$A$1:$E$139</definedName>
    <definedName name="_xlnm.Print_Area" localSheetId="3">'Popisi NCPS'!$A$1:$E$80</definedName>
    <definedName name="_xlnm.Print_Area" localSheetId="2">'Popisi SCPS'!$A$1:$E$183</definedName>
    <definedName name="_xlnm.Print_Area" localSheetId="0">Zbir!$A:$E</definedName>
  </definedNames>
  <calcPr calcId="181029"/>
</workbook>
</file>

<file path=xl/calcChain.xml><?xml version="1.0" encoding="utf-8"?>
<calcChain xmlns="http://schemas.openxmlformats.org/spreadsheetml/2006/main">
  <c r="E8" i="3" l="1"/>
  <c r="E79" i="3"/>
  <c r="E175" i="2"/>
  <c r="E6" i="2"/>
  <c r="E129" i="1"/>
  <c r="E128" i="1"/>
  <c r="E9" i="1"/>
  <c r="E77" i="3"/>
  <c r="E74" i="3"/>
  <c r="E78" i="2"/>
  <c r="E118" i="1"/>
  <c r="E61" i="1"/>
  <c r="E62" i="1"/>
  <c r="E63" i="1"/>
  <c r="E64" i="1"/>
  <c r="E65" i="1"/>
  <c r="E66" i="1"/>
  <c r="E68" i="1"/>
  <c r="E69" i="1"/>
  <c r="E70" i="1"/>
  <c r="E72" i="1"/>
  <c r="E73" i="1"/>
  <c r="E74" i="1"/>
  <c r="E60" i="1"/>
  <c r="E64" i="3"/>
  <c r="E65" i="3"/>
  <c r="E63" i="3"/>
  <c r="E56" i="1"/>
  <c r="E57" i="1"/>
  <c r="E55" i="1"/>
  <c r="E14" i="1"/>
  <c r="E15" i="1"/>
  <c r="E16" i="1"/>
  <c r="E17" i="1"/>
  <c r="E18" i="1"/>
  <c r="E19" i="1"/>
  <c r="E20" i="1"/>
  <c r="E21" i="1"/>
  <c r="E22" i="1"/>
  <c r="E44" i="1"/>
  <c r="E45" i="1"/>
  <c r="E46" i="1"/>
  <c r="E47" i="1"/>
  <c r="E48" i="1"/>
  <c r="E49" i="1"/>
  <c r="E50" i="1"/>
  <c r="E51" i="1"/>
  <c r="E52" i="1"/>
  <c r="E53" i="1"/>
  <c r="E59" i="3"/>
  <c r="E103" i="1"/>
  <c r="E104" i="1"/>
  <c r="E105" i="1"/>
  <c r="E108" i="1"/>
  <c r="E109" i="1"/>
  <c r="E110" i="1"/>
  <c r="E111" i="1"/>
  <c r="E112" i="1"/>
  <c r="E113" i="1"/>
  <c r="E114" i="1"/>
  <c r="E115" i="1"/>
  <c r="E58" i="3"/>
  <c r="E172" i="2"/>
  <c r="E134" i="1"/>
  <c r="E133" i="1"/>
  <c r="E131" i="1"/>
  <c r="E132" i="1"/>
  <c r="E10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69" i="3"/>
  <c r="E70" i="3"/>
  <c r="E7" i="2"/>
  <c r="E8" i="2"/>
  <c r="E9" i="2"/>
  <c r="E10" i="2"/>
  <c r="E11" i="2"/>
  <c r="E14" i="2"/>
  <c r="E15" i="2"/>
  <c r="E16" i="2"/>
  <c r="E17" i="2"/>
  <c r="E18" i="2"/>
  <c r="E19" i="2"/>
  <c r="E21" i="2"/>
  <c r="E22" i="2"/>
  <c r="E23" i="2"/>
  <c r="E26" i="2"/>
  <c r="E27" i="2"/>
  <c r="E30" i="2"/>
  <c r="E31" i="2"/>
  <c r="E32" i="2"/>
  <c r="E33" i="2"/>
  <c r="E34" i="2"/>
  <c r="E36" i="2"/>
  <c r="E37" i="2"/>
  <c r="E38" i="2"/>
  <c r="E39" i="2"/>
  <c r="E43" i="2"/>
  <c r="E44" i="2"/>
  <c r="E45" i="2"/>
  <c r="E46" i="2"/>
  <c r="E47" i="2"/>
  <c r="E48" i="2"/>
  <c r="E49" i="2"/>
  <c r="E50" i="2"/>
  <c r="E51" i="2"/>
  <c r="E52" i="2"/>
  <c r="E53" i="2"/>
  <c r="E55" i="2"/>
  <c r="E56" i="2"/>
  <c r="E57" i="2"/>
  <c r="E58" i="2"/>
  <c r="E59" i="2"/>
  <c r="E62" i="2"/>
  <c r="E63" i="2"/>
  <c r="E64" i="2"/>
  <c r="E65" i="2"/>
  <c r="E66" i="2"/>
  <c r="E67" i="2"/>
  <c r="E68" i="2"/>
  <c r="E69" i="2"/>
  <c r="E70" i="2"/>
  <c r="E71" i="2"/>
  <c r="E72" i="2"/>
  <c r="E73" i="2"/>
  <c r="E75" i="2"/>
  <c r="E76" i="2"/>
  <c r="E80" i="2"/>
  <c r="E81" i="2"/>
  <c r="E82" i="2"/>
  <c r="E83" i="2"/>
  <c r="E84" i="2"/>
  <c r="E85" i="2"/>
  <c r="E86" i="2"/>
  <c r="E87" i="2"/>
  <c r="E88" i="2"/>
  <c r="E89" i="2"/>
  <c r="E91" i="2"/>
  <c r="E92" i="2"/>
  <c r="E93" i="2"/>
  <c r="E94" i="2"/>
  <c r="E95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3" i="2"/>
  <c r="E125" i="2"/>
  <c r="E126" i="2"/>
  <c r="E127" i="2"/>
  <c r="E128" i="2"/>
  <c r="E129" i="2"/>
  <c r="E131" i="2"/>
  <c r="E132" i="2"/>
  <c r="E133" i="2"/>
  <c r="E134" i="2"/>
  <c r="E136" i="2"/>
  <c r="E137" i="2"/>
  <c r="E138" i="2"/>
  <c r="E139" i="2"/>
  <c r="E140" i="2"/>
  <c r="E141" i="2"/>
  <c r="E142" i="2"/>
  <c r="E143" i="2"/>
  <c r="E145" i="2"/>
  <c r="E146" i="2"/>
  <c r="E147" i="2"/>
  <c r="E149" i="2"/>
  <c r="E150" i="2"/>
  <c r="E151" i="2"/>
  <c r="E152" i="2"/>
  <c r="E153" i="2"/>
  <c r="E154" i="2"/>
  <c r="E155" i="2"/>
  <c r="E156" i="2"/>
  <c r="E157" i="2"/>
  <c r="E160" i="2"/>
  <c r="E161" i="2"/>
  <c r="E164" i="2"/>
  <c r="E165" i="2"/>
  <c r="E168" i="2"/>
  <c r="E169" i="2"/>
  <c r="E170" i="2"/>
  <c r="E171" i="2"/>
  <c r="E10" i="1"/>
  <c r="E121" i="1" s="1"/>
  <c r="E124" i="1" s="1"/>
  <c r="E11" i="1"/>
  <c r="E12" i="1"/>
  <c r="E13" i="1"/>
  <c r="E25" i="1"/>
  <c r="E26" i="1"/>
  <c r="E29" i="1"/>
  <c r="E30" i="1"/>
  <c r="E31" i="1"/>
  <c r="E32" i="1"/>
  <c r="E33" i="1"/>
  <c r="E34" i="1"/>
  <c r="E35" i="1"/>
  <c r="E36" i="1"/>
  <c r="E37" i="1"/>
  <c r="E40" i="1"/>
  <c r="E41" i="1"/>
  <c r="E83" i="1"/>
  <c r="E86" i="1"/>
  <c r="E87" i="1"/>
  <c r="E90" i="1"/>
  <c r="E91" i="1"/>
  <c r="C92" i="1"/>
  <c r="E92" i="1" s="1"/>
  <c r="E95" i="1"/>
  <c r="E96" i="1"/>
  <c r="E97" i="1"/>
  <c r="E98" i="1"/>
  <c r="C99" i="1"/>
  <c r="E99" i="1"/>
  <c r="E102" i="1"/>
  <c r="E137" i="1" l="1"/>
  <c r="E7" i="4" s="1"/>
  <c r="E135" i="1"/>
  <c r="E60" i="3"/>
  <c r="E9" i="4"/>
  <c r="E12" i="3"/>
  <c r="E11" i="4"/>
  <c r="E12" i="4" l="1"/>
  <c r="E14" i="4"/>
  <c r="E15" i="4" s="1"/>
</calcChain>
</file>

<file path=xl/sharedStrings.xml><?xml version="1.0" encoding="utf-8"?>
<sst xmlns="http://schemas.openxmlformats.org/spreadsheetml/2006/main" count="642" uniqueCount="295">
  <si>
    <t>Vrsta storitve/materiala</t>
  </si>
  <si>
    <t>E/M</t>
  </si>
  <si>
    <t>Količina</t>
  </si>
  <si>
    <t>kos</t>
  </si>
  <si>
    <t>Delo in prevoz</t>
  </si>
  <si>
    <t>Sijalka Na VT HSE 70 W</t>
  </si>
  <si>
    <t>Zamenjava dušilk:</t>
  </si>
  <si>
    <t>Dušilka za Hg, 125 W</t>
  </si>
  <si>
    <t>Dušilka za Hg, 250 W</t>
  </si>
  <si>
    <t>Tuljava KN 16 220 V 5o hz</t>
  </si>
  <si>
    <t>Dušilka za NA, redukcijska,  25o/150 W</t>
  </si>
  <si>
    <t>Starter za FL</t>
  </si>
  <si>
    <t>Dušilka za fluo, 36 W</t>
  </si>
  <si>
    <t>Dušilka za NA in metal halogen, 70 W</t>
  </si>
  <si>
    <t>Dušilka za NA in metal halogen, 150 W</t>
  </si>
  <si>
    <t>Zamenjava stekel:</t>
  </si>
  <si>
    <t>Zam. kandelabra GOBA:</t>
  </si>
  <si>
    <t>Kandelaber iz armiranega poliestra, 5 m</t>
  </si>
  <si>
    <t>Zamenjava kandelabra BIČ:</t>
  </si>
  <si>
    <t xml:space="preserve"> </t>
  </si>
  <si>
    <t>Kandelaber iz armiranega poliestra, 10 m</t>
  </si>
  <si>
    <t>Kandelaber Bič, 10m, navadni, cinkani, prirobnica</t>
  </si>
  <si>
    <t>m</t>
  </si>
  <si>
    <t>Kabel X00/0-A 2x16 mm2 snop</t>
  </si>
  <si>
    <t>Kabel X00/0-A 4x16 mm2 snop</t>
  </si>
  <si>
    <t>Ostali material in delo</t>
  </si>
  <si>
    <t>SKUPAJ REDNA VZDRŽEVALNA DELA</t>
  </si>
  <si>
    <t>SKUPAJ NOVOLETNE OKRASITVE</t>
  </si>
  <si>
    <t>VZDRŽEVALNA DELA SKUPAJ (brez DDV)</t>
  </si>
  <si>
    <t>Cena</t>
  </si>
  <si>
    <t>Kabel NYY-J 5x16 mm2 RM</t>
  </si>
  <si>
    <t>Kabel NYY-J 5x10 mm2 RM</t>
  </si>
  <si>
    <t>Zamenjava drogov:</t>
  </si>
  <si>
    <t>Vrsta storitve</t>
  </si>
  <si>
    <t>Zamenjava sijalk - ravni del</t>
  </si>
  <si>
    <t>Sijalka halogenska 50 W GY, 12 V</t>
  </si>
  <si>
    <t>Transformator za halogenske sijalke 10 V, 50 W</t>
  </si>
  <si>
    <t>Sijalka 25 W, E 14</t>
  </si>
  <si>
    <t>Okov za halogensko sijalko G4 GX5</t>
  </si>
  <si>
    <t>Sijalka 75W, semforska</t>
  </si>
  <si>
    <t>Zamenjava sijalk - usločeni del</t>
  </si>
  <si>
    <t>Žarnica 25W E14semaf. Elipsa mo</t>
  </si>
  <si>
    <t>Vzdrževanje semaforskih drogov - ravni del</t>
  </si>
  <si>
    <t>Vratica za semaforski drog, cinkana</t>
  </si>
  <si>
    <t>Pokrov za semaforski drog</t>
  </si>
  <si>
    <t>Vzdrževanje semaforskih drogov - usločeni del</t>
  </si>
  <si>
    <t>Vzdrževanje semaforskih glav - ravni del</t>
  </si>
  <si>
    <t>Steklo za glavo signalno fi 300 mm, ravno, pajčevinasto</t>
  </si>
  <si>
    <t>Ročka za glavo signalno Al, I-105 mm</t>
  </si>
  <si>
    <t>Senčnik za glavo signalno  fi 300 mm</t>
  </si>
  <si>
    <t>Senčnik za glavo signalno  fi 210 mm</t>
  </si>
  <si>
    <t>Vzdrževanje semaforskih glav - usločeni del</t>
  </si>
  <si>
    <t>Vzdrževanje svetlobnih stožcev</t>
  </si>
  <si>
    <t>Lik neon L 700 mm</t>
  </si>
  <si>
    <t>Lik neon fi 305 mm</t>
  </si>
  <si>
    <t>Varovalka cevna F 10 A 5x20</t>
  </si>
  <si>
    <t>Transformator neon 220/3 kV</t>
  </si>
  <si>
    <t>Akril za stožec svetlobni, puščica</t>
  </si>
  <si>
    <t>Obod za svetlobni stožec</t>
  </si>
  <si>
    <t>Kabel PGP 3 x 2,5 mm2</t>
  </si>
  <si>
    <t>Valj za stožec s črtami</t>
  </si>
  <si>
    <t>Sponka vrstna mini VS 2,5 VS 4</t>
  </si>
  <si>
    <t>Sponka vrstna 4mm2, 12x2, cena za 1x2</t>
  </si>
  <si>
    <t>Vzdrževanje svetlobnih prometnih znakov</t>
  </si>
  <si>
    <t>Varovalka DO 2 20 A</t>
  </si>
  <si>
    <t>Transformator neon 220/1,5-2KV</t>
  </si>
  <si>
    <t>Vzdrževanje obvestilnih tabel in znakov za pešce</t>
  </si>
  <si>
    <t>Celica foto</t>
  </si>
  <si>
    <t>Kabel PGP 5X2,5</t>
  </si>
  <si>
    <t>Lik neon U 200X850</t>
  </si>
  <si>
    <t>Transformator neon 220/3kv</t>
  </si>
  <si>
    <t>Spojka kabelska GSC 55/12-300 ZA TK</t>
  </si>
  <si>
    <t>Varovalka- 10A</t>
  </si>
  <si>
    <t>Varovalka cevna F 10A  5X20</t>
  </si>
  <si>
    <t>Vzdrževanje detektorskih zank z moduli</t>
  </si>
  <si>
    <t>Popravilo težjih okvar</t>
  </si>
  <si>
    <t>Spojka kabelska GSC 55/12-300 za TK</t>
  </si>
  <si>
    <t>Kabel NYY-J 10x1,5mm2</t>
  </si>
  <si>
    <t>Modul popravljen dvojni</t>
  </si>
  <si>
    <t>Kabel PGP 3 x 1,5 mm2</t>
  </si>
  <si>
    <t>Kabel povezovalni-FLAT</t>
  </si>
  <si>
    <t>Detektor  I R</t>
  </si>
  <si>
    <t>Kabel NYY-J 30x1,5 mm2</t>
  </si>
  <si>
    <t>Popravilo lažjih okvar</t>
  </si>
  <si>
    <t>Varovalka NV 250-25A</t>
  </si>
  <si>
    <t>Varovalka 10 A</t>
  </si>
  <si>
    <t>Regulacija ur</t>
  </si>
  <si>
    <t>Zamenjava  elementov v semaforskih napravah</t>
  </si>
  <si>
    <t>Tipka zelena ali rdeča taster FI 30 mm</t>
  </si>
  <si>
    <t>Tipka za slepe TS-903 z najavo</t>
  </si>
  <si>
    <t>Modul- popravljen</t>
  </si>
  <si>
    <t>Rele PR 59 220 V</t>
  </si>
  <si>
    <t>Nalepka PRITISNI NA TIPKO</t>
  </si>
  <si>
    <t>Kabel LYCY 3 x 2 x 1 mm2</t>
  </si>
  <si>
    <t>E P R O M</t>
  </si>
  <si>
    <t>Kontaktor KO 40</t>
  </si>
  <si>
    <t>Ključavnica ei-13 semaf.zapah</t>
  </si>
  <si>
    <t>Ura stikalna TKM 5-12</t>
  </si>
  <si>
    <t>Modul ISO-16</t>
  </si>
  <si>
    <t>Modul R C R- 4</t>
  </si>
  <si>
    <t>Zaščita za vhod.nap.del semaf.naprave</t>
  </si>
  <si>
    <t>Detektor - radarski</t>
  </si>
  <si>
    <t>Modul M P M</t>
  </si>
  <si>
    <t>Pleskanje drogov - usločeni del</t>
  </si>
  <si>
    <t>Pleskanje drogov - ravni del</t>
  </si>
  <si>
    <t>Zamenjava kablov za semaforizacijo</t>
  </si>
  <si>
    <t>Sponka vrstna 16 mm2, 12x2, cena za 1x2</t>
  </si>
  <si>
    <t>Kabel NYY-J 10x1,5</t>
  </si>
  <si>
    <t>Kabel NYY-J 24x1,5</t>
  </si>
  <si>
    <t>Žica PF 16</t>
  </si>
  <si>
    <t>Zamenjava glave semaforske na usločenem drogu</t>
  </si>
  <si>
    <t>Zaslonka kontrastna za glavo signalno fi 300 mm</t>
  </si>
  <si>
    <t>Zamenjava glave semaforske na ravnem drogu</t>
  </si>
  <si>
    <t>SD puščica 1D*300</t>
  </si>
  <si>
    <t xml:space="preserve">Zamenjava  semaforskega droga usločenega  </t>
  </si>
  <si>
    <t>Drog semaforski, usločen, s sidrom semaforskim velikim, z ročico I-4m</t>
  </si>
  <si>
    <t xml:space="preserve">Zamenjava  semaforskega droga ravnega  </t>
  </si>
  <si>
    <t>Drog semaforski, 3,5m, ravni, cinkani, prirobnica, s sidrom semaforskim, malim</t>
  </si>
  <si>
    <t>Čiščenje svetlobnih stožcev</t>
  </si>
  <si>
    <t>Čiščenje krmilnih naprav</t>
  </si>
  <si>
    <t>Čiščenje sem. glav - ravni del</t>
  </si>
  <si>
    <t>Čiščenje sem. glav - usločeni del</t>
  </si>
  <si>
    <t>Pregled in čiščenje jaškov semaforske kanalizacije</t>
  </si>
  <si>
    <t>VZDRŽEVANJE SCPS</t>
  </si>
  <si>
    <t>Sijalka Na NT SOX 90W, MO LST/90WBY22d</t>
  </si>
  <si>
    <t>Dušilka za NA in METAL HALOGEN 90W</t>
  </si>
  <si>
    <t>Obdelava podatk.izdel. dokument. za  "VI VOZITE"</t>
  </si>
  <si>
    <t>HORIZONTALNA SIGNALIZACIJA</t>
  </si>
  <si>
    <t>Obeležba - ročna:</t>
  </si>
  <si>
    <t>m2</t>
  </si>
  <si>
    <t>Obeležba - strojna:</t>
  </si>
  <si>
    <t>Obeležba sredinskih in robnih črt</t>
  </si>
  <si>
    <t>Skupaj horizontalna signalizacija :</t>
  </si>
  <si>
    <t>VERTIKALNA SIGNALIZACIJA</t>
  </si>
  <si>
    <t xml:space="preserve">Zamenjava - postavitev droga in znaka  </t>
  </si>
  <si>
    <t>Postavitev koreninskega količka</t>
  </si>
  <si>
    <t>Zamenjava - montaža znaka</t>
  </si>
  <si>
    <t>Zamenjava - montaža ogledala</t>
  </si>
  <si>
    <t>Odstranitev znaka</t>
  </si>
  <si>
    <t>Odstranitev droga</t>
  </si>
  <si>
    <t>Namestitev obrnjenega znaka</t>
  </si>
  <si>
    <t>Popravilo asfalta pri zamenjavi droga</t>
  </si>
  <si>
    <t>Izdelava napisov na obvestilne table</t>
  </si>
  <si>
    <t>Odstranitev vej pred prometno opremo</t>
  </si>
  <si>
    <t>Količek koreninski, fi 60/600 mm</t>
  </si>
  <si>
    <t>Količek koreninski, fi 60/400 mm</t>
  </si>
  <si>
    <t>Količek koreninski s kremplji 500mm</t>
  </si>
  <si>
    <t>Količek koreninski s kremplji 700mm</t>
  </si>
  <si>
    <t>Podaljšek koreninskega količka 200mm</t>
  </si>
  <si>
    <t>Ploščica za asfalt</t>
  </si>
  <si>
    <t>Ploščica pokrivna</t>
  </si>
  <si>
    <t>Ploščica pokrivna z navojem M - 12</t>
  </si>
  <si>
    <t>Drog 2" toplo cinkan, 3,0 m</t>
  </si>
  <si>
    <t>Drog 2" toplo cinkan, 3,5 m</t>
  </si>
  <si>
    <t>Drog 2" x 400</t>
  </si>
  <si>
    <t>Nosilec ogledala - dvojni</t>
  </si>
  <si>
    <t>Nosilec ogledala - stenski</t>
  </si>
  <si>
    <t>Objemka za znak na PVC kand.fi 193</t>
  </si>
  <si>
    <t>Objemka za znak prometni</t>
  </si>
  <si>
    <t>Objemka velika INOX za znak  fi 155</t>
  </si>
  <si>
    <t>Objemka za znak na sem. Al. fi 90</t>
  </si>
  <si>
    <t>Tabla dopolnilna 60 x 35</t>
  </si>
  <si>
    <t>Znak 90 x 90</t>
  </si>
  <si>
    <t>Znak 120 x 90</t>
  </si>
  <si>
    <t>Znak - kažipot 100 x 25</t>
  </si>
  <si>
    <t>Znak - folija stožec 100 x 30</t>
  </si>
  <si>
    <t>Ogledalo prometno 800 x 1000 mm</t>
  </si>
  <si>
    <t>Ogledalo prometno   90 x 70</t>
  </si>
  <si>
    <t>Ogledalo prometno   fi 600 mm</t>
  </si>
  <si>
    <t>Skupaj vertikalna signalizacija :</t>
  </si>
  <si>
    <t>VZDRŽEVANJE NCPS</t>
  </si>
  <si>
    <t>Prehodi za pešce, STOP črte, vodilne črte, smerne puščice, smerna polja, obeležbe ŠOLA, parkirna mesta za invalide, BUS postajališča, omejevalci hitrosti</t>
  </si>
  <si>
    <t>Tipka za pešce</t>
  </si>
  <si>
    <t>Kabel LICY 3x2x1</t>
  </si>
  <si>
    <t>Kabel TK 10x4x0,8</t>
  </si>
  <si>
    <t xml:space="preserve">Znak z zunanjo osvetlitvijo </t>
  </si>
  <si>
    <t>POPIS VZDRŽEVALNIH DEL SVETLOBNE CESTNO PROMETNE SIGNALIZACIJE V OBČINI ŠKOFLJICA</t>
  </si>
  <si>
    <t>POPIS  VZDRŽEVALNIH DEL NESVETLOBNE CESTNO PROMETNE SIGNALIZACIJE V OBČINI ŠKOFLJICA</t>
  </si>
  <si>
    <t>Znesek</t>
  </si>
  <si>
    <t>VZDRŽEVANJE JAVNE RAZSVETLJAVE</t>
  </si>
  <si>
    <t>VZDRŽEVALNA DELA SCPS - SKUPAJ (brez DDV)</t>
  </si>
  <si>
    <t>VZDRŽEVALNA DELA NCPS - SKUPAJ (brez DDV)</t>
  </si>
  <si>
    <t>VZDRŽEVALNA DELA JR - SKUPAJ (brez DDV)</t>
  </si>
  <si>
    <t>kpl/l</t>
  </si>
  <si>
    <t xml:space="preserve">DDV  22 %  </t>
  </si>
  <si>
    <t>SKUPAJ Z   DDV</t>
  </si>
  <si>
    <t>SKUPAJ  BREZ  DDV</t>
  </si>
  <si>
    <t>m1</t>
  </si>
  <si>
    <t>Znak za nevarnost 1101-1125, 1201,1202- velikost T90, RA2</t>
  </si>
  <si>
    <t>Znak za nevarnost 1101-1125, 1201,1202- velikost T120, RA2</t>
  </si>
  <si>
    <t>Tabla dopolnilna 4101-4105, 4201-4405, RA2</t>
  </si>
  <si>
    <t>Znak za obvestila 3101-3121, 3201-3204 velikost  60/ 90, RA"</t>
  </si>
  <si>
    <t>Znak za obvestila 3101-3121, 3201-3204 velikost  60/ 60, RA2</t>
  </si>
  <si>
    <t>Znak za izrecne odredbe, 2101-2106, 2201-2238, 2301-2318, velikost fi 90, RA2</t>
  </si>
  <si>
    <t>Znak za izrecne odredbe, 2101-2106, 2201-2238, 2301-2318, velikost fi 60, RA2</t>
  </si>
  <si>
    <t>LTŽ stebričkov (brušenje, dvokomp. zaščita)</t>
  </si>
  <si>
    <t>Izposoja, montaža in demontaža zvezdic</t>
  </si>
  <si>
    <t>NOVOLETNE OKRASITVE (okraske zagotovi ponudnik !)</t>
  </si>
  <si>
    <t xml:space="preserve">GRADBENA DELA </t>
  </si>
  <si>
    <t>Zarez asfalta v debelini do 15 cm</t>
  </si>
  <si>
    <t>Zarez betona</t>
  </si>
  <si>
    <r>
      <t>m</t>
    </r>
    <r>
      <rPr>
        <vertAlign val="superscript"/>
        <sz val="11"/>
        <rFont val="Arial CE"/>
        <charset val="238"/>
      </rPr>
      <t>2</t>
    </r>
  </si>
  <si>
    <t>Izdelava finega planuma pred asfaltiranjem</t>
  </si>
  <si>
    <t>Utripalec izmenični, LED</t>
  </si>
  <si>
    <t>LED glava utripalca</t>
  </si>
  <si>
    <t>Izdelava novih detektorskih zank - 1 vozni pas</t>
  </si>
  <si>
    <t>Izdelava novih detektorskih zank - 2 vozna pasova</t>
  </si>
  <si>
    <t>Glava signalna 3-delna FI 300 LED</t>
  </si>
  <si>
    <t>Glava signalna 3 delna,  LED, kolesar</t>
  </si>
  <si>
    <t>Glava signalna 3 delna, fi 300 mm, LED, utrip rumena, , s puščico</t>
  </si>
  <si>
    <t xml:space="preserve">Glava signalna 2-delna FI 210 LED pešec </t>
  </si>
  <si>
    <t xml:space="preserve">Svetilka CLEARWAY BGP303 LED 18-3S </t>
  </si>
  <si>
    <t xml:space="preserve">Svetilka CLEARWAY BGP303 LED 35-3S </t>
  </si>
  <si>
    <t xml:space="preserve">Svetilka CLEARWAY BGP303 LED 98-3S </t>
  </si>
  <si>
    <t>Svetilka TOWNGUIDE BDP 100 GRN 15W</t>
  </si>
  <si>
    <t xml:space="preserve">Svetilka TOWNGUIDE BDP 100 GRN 30W </t>
  </si>
  <si>
    <t xml:space="preserve">Svetilka Mini IRIDIUM GEN3 LED BGP381 GRN 15W </t>
  </si>
  <si>
    <t xml:space="preserve">Svetilka Mini IRIDIUM GEN3 LED BGP381 GRN 30W </t>
  </si>
  <si>
    <t>Svetilka STREET SAVER BPP007 LED MP 40W</t>
  </si>
  <si>
    <t>Zamenjava oz. vgradnja programske astrološke ure, komplet z ožičenjem</t>
  </si>
  <si>
    <t>kpl</t>
  </si>
  <si>
    <t>LED MODUL MOČI 18W</t>
  </si>
  <si>
    <t>LED MODUL MOČI 25W</t>
  </si>
  <si>
    <t>LED MODUL MOČI 49W</t>
  </si>
  <si>
    <t>LED MODUL MOČI 98W</t>
  </si>
  <si>
    <t>LED DRIVER PHILIPS 18-49W</t>
  </si>
  <si>
    <t>LED DRIVER PHILIPS 49-122W</t>
  </si>
  <si>
    <t>Zaščitno steklo za svetilko BGP303</t>
  </si>
  <si>
    <t>Napajalnik LED Meanwell LPF-40D-42</t>
  </si>
  <si>
    <t>Napajalnik LED Meanwell LPF-60D-42</t>
  </si>
  <si>
    <t>Napajalnik LED Meanwell ELG-150-42</t>
  </si>
  <si>
    <t>LED modul HESA Light LED 40W</t>
  </si>
  <si>
    <t>LED modul HESA Light 60W</t>
  </si>
  <si>
    <t>LED modul HESA Light 118W</t>
  </si>
  <si>
    <t>Kandelaber GOBA, 4,5m, navadni,vroče cinkani</t>
  </si>
  <si>
    <t>Kandelaber Bič, 10m, navadni, vroče cinkani, direktni vkop</t>
  </si>
  <si>
    <t>Kandelaber Bič, 10m, navadni, cinkani, sidrna plošča</t>
  </si>
  <si>
    <t>Izkop kanala za kabel g. 1 m, planiranje dna kanala, dobava in polaganje juvidur cevi fi 103,6/110mm, zasustje z izkopanim materialom, utrjevanje    1xcev</t>
  </si>
  <si>
    <t>Dobava in vgradnja asfalta (8+4 cm) AC 22 base in AC 11 surf</t>
  </si>
  <si>
    <t>mesec</t>
  </si>
  <si>
    <t>IZOBEŠANJE ZASTAV, NOVOLETNE OKRASITVE</t>
  </si>
  <si>
    <t>Izposoja, montaža in demontaža svetlobnih verig</t>
  </si>
  <si>
    <t>Montaža, posojilo in demontaža LED žarometa, komplet s priklopom in veznim materialom</t>
  </si>
  <si>
    <t>Visokotlačno čiščenje prometne signalizacije in opreme</t>
  </si>
  <si>
    <t>Čiščenje-odstranjevanje korozije, osnovni in zaščitni premaz z 2 komp. Barvo (upoštevati vsa dela)</t>
  </si>
  <si>
    <t>Dobava in montaža naprav za umirjanje prometa (upoštevati širino cestišča 3,5m in vsa dela)</t>
  </si>
  <si>
    <t>Hitostna ovira višine 3 cm, hitrost 50km/h</t>
  </si>
  <si>
    <t>Hitostna ovira višine 5 cm, hitrost 40km/h</t>
  </si>
  <si>
    <t>Hitostna ovira višine 7 cm, hitrost 30km/h</t>
  </si>
  <si>
    <t>Sijalka Hg 125 W HPL - N E27</t>
  </si>
  <si>
    <t>Sijalka Hg  250 W E40</t>
  </si>
  <si>
    <t>PHILIPS SON-T PIA PLUS E40 250W NATRIJ</t>
  </si>
  <si>
    <t>PHILIPS SON-T PIA PLUS E40 150W NATRIJ</t>
  </si>
  <si>
    <t>PHILIPS CDM -T 70W/830 G12</t>
  </si>
  <si>
    <t>PHILIPS SON-T PIA PLUS E27 70W NATRIJ</t>
  </si>
  <si>
    <t>PHILIPS SON-T PIA PLUS E40 100W NATRIJ</t>
  </si>
  <si>
    <t>PHILIPS FLUO 55W/840 TL5 OKR 2GX13</t>
  </si>
  <si>
    <t>PHILIPS E27 42W/865 TORNADO HL</t>
  </si>
  <si>
    <t>PHILIPS E27 65W/865 TORNADO HL</t>
  </si>
  <si>
    <t>PHILIPS E27 75W/865 TORNADO HL</t>
  </si>
  <si>
    <t>PHILIPS CDM-T 35W/830 G12</t>
  </si>
  <si>
    <t xml:space="preserve"> Steklo ALTRA oz enakovredno</t>
  </si>
  <si>
    <t>Dobava prikazovalnika hitrosti ( VI VOZITE)</t>
  </si>
  <si>
    <t>Prikazovalnik hitrosti kot npr. Viasis Plus, garancija</t>
  </si>
  <si>
    <t>min. 36 mes. GSM prenos podatkov</t>
  </si>
  <si>
    <t>Zajem podatkov iz prikazovalnika hitrosti "VI VOZITE"</t>
  </si>
  <si>
    <t>Demontaža prikazovalnika  "VI VOZITE"</t>
  </si>
  <si>
    <t>Menjava in vzdrževanje akumulatorjev za prikazovalnik "VI VOZITE"</t>
  </si>
  <si>
    <t>prometne signalizacije in opreme</t>
  </si>
  <si>
    <t>mes</t>
  </si>
  <si>
    <t xml:space="preserve">Redno vzdrževanje in vnašanje podatkov v kataster </t>
  </si>
  <si>
    <t>Reflektor (LED) za osvetlitev sakralnih objektov ECOSKY LED(9-47W), z unikatno zaslonko izdelano po objektu</t>
  </si>
  <si>
    <t>Svetilka LED ECO StreetLine - Park</t>
  </si>
  <si>
    <t>Svetilka LED ECO StreetLine - Twin</t>
  </si>
  <si>
    <t>Svetilka LED ECO StateLine STL 17</t>
  </si>
  <si>
    <r>
      <t>Skladiščenje in čiščenje zastav</t>
    </r>
    <r>
      <rPr>
        <sz val="8"/>
        <rFont val="Arial CE"/>
        <charset val="238"/>
      </rPr>
      <t xml:space="preserve"> (na naslovu ponudnika)</t>
    </r>
  </si>
  <si>
    <t>Dobava in montaža ovir proti parkiranju (proti parkirni količki višine do 120 cm INOX,montaža asfaltne ali betonske površine)</t>
  </si>
  <si>
    <t>LED svetlobni prometni znaki ( z ustreznim CE certifikatom, SIST EN 12899:2008)</t>
  </si>
  <si>
    <t xml:space="preserve"> in dvema LED dvostranskima utripalcema D 300 </t>
  </si>
  <si>
    <t>Dvostranski znak 900x900 III-6 z LED notranjo osvet.</t>
  </si>
  <si>
    <t>Zamenjava  sijalk:</t>
  </si>
  <si>
    <t>Izkop (strojni in delni ročni izkop kanala za kabel globine 0,8m, zasustje, opozorilna folija -zasutje z izkopanim materialom, utrjevanje / I.-IV.kategorija</t>
  </si>
  <si>
    <t>Drog globinsko impregnirani do 10 m</t>
  </si>
  <si>
    <r>
      <t>R</t>
    </r>
    <r>
      <rPr>
        <sz val="10"/>
        <rFont val="Arial CE"/>
        <charset val="238"/>
      </rPr>
      <t>edno vodenje in vzd. katastra prometne signalizacije in opreme</t>
    </r>
  </si>
  <si>
    <r>
      <t>m</t>
    </r>
    <r>
      <rPr>
        <vertAlign val="superscript"/>
        <sz val="11"/>
        <rFont val="Arial CE"/>
        <charset val="238"/>
      </rPr>
      <t>3</t>
    </r>
  </si>
  <si>
    <r>
      <t xml:space="preserve">Skladiščenje okrasitev </t>
    </r>
    <r>
      <rPr>
        <sz val="8"/>
        <rFont val="Arial CE"/>
        <charset val="238"/>
      </rPr>
      <t>( skladišče ponudnika)</t>
    </r>
  </si>
  <si>
    <t>Zamenjava LED svetilk in nadomestni deli:</t>
  </si>
  <si>
    <t>Rušenje asfalta ali betona z nalaganjem in odvozom na stalno deponijo ter plačilom komunalne takse (dostaviti evid. list !)</t>
  </si>
  <si>
    <t>Dobava in vgradnja tamponskega materiala (evenelna zamenjava neustrezne podlage)</t>
  </si>
  <si>
    <t>Redno  vzdrževanje digitalnega katastra JR in sprotni vnos podatkov</t>
  </si>
  <si>
    <t>IZOBEŠANJE ZASTAV in SPRAVILO                               (5 praznikov )</t>
  </si>
  <si>
    <t>kovin. ograja za pešce, mostovi (brušenje, zaščita)</t>
  </si>
  <si>
    <t>Montaža-prestavitev prikazovalnika "VI VOZITE"</t>
  </si>
  <si>
    <t>VZDRŽEVANJE JAVNE RAZSVETLJAVE IN CESTNO PROMETNE SIGNALIZACIJE V OBČINI ŠKOFLJICA 2023 - 2028</t>
  </si>
  <si>
    <t>POPIS VZDRŽEVALNIH DEL JAVNE RAZSVETLJAVE  V OBČINI ŠKOFLJICA 2023-2028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</si>
</sst>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1"/>
      <name val="Arial"/>
      <family val="2"/>
    </font>
    <font>
      <sz val="11"/>
      <name val="Arial CE"/>
      <family val="2"/>
      <charset val="238"/>
    </font>
    <font>
      <sz val="10"/>
      <name val="Courier"/>
      <family val="3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"/>
      <family val="2"/>
    </font>
    <font>
      <b/>
      <sz val="12"/>
      <name val="Arial"/>
      <family val="2"/>
    </font>
    <font>
      <b/>
      <sz val="16"/>
      <name val="Arial CE"/>
      <family val="2"/>
      <charset val="238"/>
    </font>
    <font>
      <sz val="11"/>
      <name val="Arial"/>
      <family val="2"/>
      <charset val="238"/>
    </font>
    <font>
      <u/>
      <sz val="10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b/>
      <sz val="14"/>
      <name val="Times New Roman"/>
      <family val="1"/>
      <charset val="238"/>
    </font>
    <font>
      <b/>
      <sz val="11"/>
      <name val="Arial CE"/>
      <charset val="238"/>
    </font>
    <font>
      <vertAlign val="superscript"/>
      <sz val="11"/>
      <name val="Arial CE"/>
      <charset val="238"/>
    </font>
    <font>
      <sz val="9"/>
      <name val="Cambria"/>
      <family val="1"/>
      <charset val="238"/>
    </font>
    <font>
      <b/>
      <sz val="10"/>
      <name val="Arial"/>
      <family val="2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color theme="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/>
  </cellStyleXfs>
  <cellXfs count="149">
    <xf numFmtId="0" fontId="0" fillId="0" borderId="0" xfId="0"/>
    <xf numFmtId="4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4" fontId="1" fillId="0" borderId="0" xfId="0" applyNumberFormat="1" applyFont="1"/>
    <xf numFmtId="0" fontId="0" fillId="0" borderId="1" xfId="0" applyBorder="1"/>
    <xf numFmtId="4" fontId="1" fillId="0" borderId="1" xfId="0" applyNumberFormat="1" applyFont="1" applyBorder="1"/>
    <xf numFmtId="4" fontId="6" fillId="0" borderId="2" xfId="0" applyNumberFormat="1" applyFont="1" applyBorder="1" applyAlignment="1">
      <alignment horizontal="left"/>
    </xf>
    <xf numFmtId="4" fontId="15" fillId="0" borderId="0" xfId="0" applyNumberFormat="1" applyFont="1"/>
    <xf numFmtId="4" fontId="15" fillId="0" borderId="1" xfId="0" applyNumberFormat="1" applyFont="1" applyBorder="1"/>
    <xf numFmtId="4" fontId="16" fillId="0" borderId="0" xfId="0" applyNumberFormat="1" applyFont="1"/>
    <xf numFmtId="4" fontId="16" fillId="0" borderId="1" xfId="0" applyNumberFormat="1" applyFont="1" applyBorder="1"/>
    <xf numFmtId="0" fontId="16" fillId="0" borderId="0" xfId="0" applyFont="1"/>
    <xf numFmtId="4" fontId="16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0" fontId="16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4" fontId="6" fillId="3" borderId="2" xfId="0" applyNumberFormat="1" applyFont="1" applyFill="1" applyBorder="1"/>
    <xf numFmtId="4" fontId="4" fillId="3" borderId="2" xfId="0" applyNumberFormat="1" applyFont="1" applyFill="1" applyBorder="1" applyAlignment="1">
      <alignment horizontal="left"/>
    </xf>
    <xf numFmtId="4" fontId="6" fillId="3" borderId="2" xfId="0" applyNumberFormat="1" applyFont="1" applyFill="1" applyBorder="1" applyAlignment="1">
      <alignment horizontal="right"/>
    </xf>
    <xf numFmtId="0" fontId="21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4" fontId="3" fillId="0" borderId="4" xfId="0" quotePrefix="1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1" fontId="4" fillId="0" borderId="0" xfId="1" applyNumberFormat="1" applyFont="1" applyAlignment="1" applyProtection="1">
      <alignment vertical="center" wrapText="1"/>
      <protection locked="0"/>
    </xf>
    <xf numFmtId="4" fontId="1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horizontal="left" vertical="center" wrapText="1"/>
    </xf>
    <xf numFmtId="4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" fontId="16" fillId="0" borderId="0" xfId="1" applyNumberFormat="1" applyFont="1" applyAlignment="1" applyProtection="1">
      <alignment vertical="center" wrapText="1"/>
      <protection locked="0"/>
    </xf>
    <xf numFmtId="4" fontId="16" fillId="0" borderId="0" xfId="0" applyNumberFormat="1" applyFont="1" applyAlignment="1">
      <alignment vertical="center" wrapText="1"/>
    </xf>
    <xf numFmtId="2" fontId="16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1" fontId="2" fillId="0" borderId="0" xfId="1" applyNumberFormat="1" applyFont="1" applyAlignment="1">
      <alignment vertical="center" wrapText="1"/>
    </xf>
    <xf numFmtId="1" fontId="2" fillId="0" borderId="0" xfId="1" applyNumberFormat="1" applyFont="1" applyAlignment="1">
      <alignment horizontal="left" vertical="center" wrapText="1"/>
    </xf>
    <xf numFmtId="1" fontId="4" fillId="0" borderId="0" xfId="1" applyNumberFormat="1" applyFont="1" applyAlignment="1">
      <alignment vertical="center" wrapText="1"/>
    </xf>
    <xf numFmtId="4" fontId="2" fillId="2" borderId="0" xfId="0" applyNumberFormat="1" applyFont="1" applyFill="1" applyAlignment="1">
      <alignment horizontal="left" vertical="center" wrapText="1"/>
    </xf>
    <xf numFmtId="1" fontId="4" fillId="2" borderId="0" xfId="1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4" fontId="2" fillId="4" borderId="0" xfId="0" applyNumberFormat="1" applyFont="1" applyFill="1" applyAlignment="1">
      <alignment horizontal="left" vertical="center" wrapText="1"/>
    </xf>
    <xf numFmtId="4" fontId="16" fillId="4" borderId="0" xfId="0" applyNumberFormat="1" applyFont="1" applyFill="1" applyAlignment="1">
      <alignment horizontal="center" vertical="center" wrapText="1"/>
    </xf>
    <xf numFmtId="1" fontId="4" fillId="4" borderId="0" xfId="1" applyNumberFormat="1" applyFont="1" applyFill="1" applyAlignment="1" applyProtection="1">
      <alignment vertical="center" wrapText="1"/>
      <protection locked="0"/>
    </xf>
    <xf numFmtId="4" fontId="4" fillId="4" borderId="0" xfId="0" applyNumberFormat="1" applyFont="1" applyFill="1" applyAlignment="1">
      <alignment vertical="center" wrapText="1"/>
    </xf>
    <xf numFmtId="4" fontId="2" fillId="4" borderId="0" xfId="0" applyNumberFormat="1" applyFont="1" applyFill="1" applyAlignment="1">
      <alignment vertical="center" wrapText="1"/>
    </xf>
    <xf numFmtId="4" fontId="16" fillId="0" borderId="0" xfId="0" applyNumberFormat="1" applyFont="1" applyAlignment="1">
      <alignment horizontal="left" vertical="center" wrapText="1"/>
    </xf>
    <xf numFmtId="1" fontId="4" fillId="0" borderId="0" xfId="1" applyNumberFormat="1" applyFont="1" applyAlignment="1" applyProtection="1">
      <alignment horizontal="right" vertical="center" wrapText="1"/>
      <protection locked="0"/>
    </xf>
    <xf numFmtId="4" fontId="4" fillId="0" borderId="8" xfId="0" applyNumberFormat="1" applyFont="1" applyBorder="1" applyAlignment="1">
      <alignment horizontal="left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vertical="center" wrapText="1"/>
    </xf>
    <xf numFmtId="4" fontId="6" fillId="4" borderId="0" xfId="0" applyNumberFormat="1" applyFont="1" applyFill="1" applyAlignment="1">
      <alignment horizontal="left" vertical="center" wrapText="1"/>
    </xf>
    <xf numFmtId="1" fontId="24" fillId="4" borderId="0" xfId="1" applyNumberFormat="1" applyFont="1" applyFill="1" applyAlignment="1">
      <alignment vertical="center" wrapText="1"/>
    </xf>
    <xf numFmtId="4" fontId="24" fillId="4" borderId="0" xfId="0" applyNumberFormat="1" applyFont="1" applyFill="1" applyAlignment="1">
      <alignment vertical="center" wrapText="1"/>
    </xf>
    <xf numFmtId="4" fontId="6" fillId="4" borderId="0" xfId="0" applyNumberFormat="1" applyFont="1" applyFill="1" applyAlignment="1">
      <alignment vertical="center" wrapText="1"/>
    </xf>
    <xf numFmtId="4" fontId="24" fillId="0" borderId="0" xfId="0" quotePrefix="1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1" fontId="24" fillId="0" borderId="0" xfId="0" applyNumberFormat="1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" fontId="7" fillId="5" borderId="9" xfId="0" applyNumberFormat="1" applyFont="1" applyFill="1" applyBorder="1" applyAlignment="1">
      <alignment horizontal="left" vertical="center" wrapText="1"/>
    </xf>
    <xf numFmtId="4" fontId="7" fillId="5" borderId="10" xfId="0" applyNumberFormat="1" applyFont="1" applyFill="1" applyBorder="1" applyAlignment="1">
      <alignment vertical="center" wrapText="1"/>
    </xf>
    <xf numFmtId="1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" fontId="8" fillId="0" borderId="11" xfId="0" applyNumberFormat="1" applyFont="1" applyBorder="1" applyAlignment="1">
      <alignment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 applyProtection="1">
      <alignment horizontal="left" vertical="center" wrapText="1"/>
      <protection locked="0"/>
    </xf>
    <xf numFmtId="4" fontId="0" fillId="0" borderId="0" xfId="0" applyNumberFormat="1" applyAlignment="1" applyProtection="1">
      <alignment horizontal="center" vertical="center" wrapText="1"/>
      <protection locked="0"/>
    </xf>
    <xf numFmtId="1" fontId="9" fillId="0" borderId="0" xfId="0" applyNumberFormat="1" applyFont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horizontal="left"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4" fontId="2" fillId="0" borderId="0" xfId="0" applyNumberFormat="1" applyFont="1" applyAlignment="1" applyProtection="1">
      <alignment vertical="center" wrapText="1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16" fillId="0" borderId="0" xfId="0" applyNumberFormat="1" applyFont="1" applyAlignment="1" applyProtection="1">
      <alignment horizontal="left" vertical="center" wrapText="1"/>
      <protection locked="0"/>
    </xf>
    <xf numFmtId="4" fontId="16" fillId="0" borderId="0" xfId="0" applyNumberFormat="1" applyFont="1" applyAlignment="1" applyProtection="1">
      <alignment vertical="center" wrapText="1"/>
      <protection locked="0"/>
    </xf>
    <xf numFmtId="4" fontId="8" fillId="0" borderId="0" xfId="0" applyNumberFormat="1" applyFont="1" applyAlignment="1" applyProtection="1">
      <alignment vertical="center" wrapText="1"/>
      <protection locked="0"/>
    </xf>
    <xf numFmtId="4" fontId="8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2" fillId="6" borderId="13" xfId="0" applyNumberFormat="1" applyFont="1" applyFill="1" applyBorder="1" applyAlignment="1">
      <alignment horizontal="left" vertical="center" wrapText="1"/>
    </xf>
    <xf numFmtId="4" fontId="9" fillId="6" borderId="9" xfId="0" applyNumberFormat="1" applyFont="1" applyFill="1" applyBorder="1" applyAlignment="1">
      <alignment vertical="center" wrapText="1"/>
    </xf>
    <xf numFmtId="1" fontId="9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vertical="center" wrapText="1"/>
      <protection locked="0"/>
    </xf>
    <xf numFmtId="4" fontId="2" fillId="6" borderId="10" xfId="0" applyNumberFormat="1" applyFont="1" applyFill="1" applyBorder="1" applyAlignment="1" applyProtection="1">
      <alignment vertical="center" wrapText="1"/>
      <protection locked="0"/>
    </xf>
    <xf numFmtId="1" fontId="2" fillId="4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horizontal="left" vertical="center" wrapText="1"/>
    </xf>
    <xf numFmtId="4" fontId="0" fillId="0" borderId="0" xfId="0" applyNumberFormat="1" applyAlignment="1" applyProtection="1">
      <alignment vertical="center" wrapText="1"/>
      <protection locked="0"/>
    </xf>
    <xf numFmtId="4" fontId="8" fillId="0" borderId="0" xfId="0" applyNumberFormat="1" applyFont="1" applyAlignment="1">
      <alignment horizontal="left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13" fillId="2" borderId="0" xfId="0" applyNumberFormat="1" applyFont="1" applyFill="1" applyAlignment="1">
      <alignment horizontal="center" vertical="center" wrapText="1"/>
    </xf>
    <xf numFmtId="3" fontId="10" fillId="2" borderId="0" xfId="0" applyNumberFormat="1" applyFont="1" applyFill="1" applyAlignment="1">
      <alignment vertical="center" wrapText="1"/>
    </xf>
    <xf numFmtId="4" fontId="13" fillId="2" borderId="0" xfId="0" applyNumberFormat="1" applyFont="1" applyFill="1" applyAlignment="1">
      <alignment vertical="center" wrapText="1"/>
    </xf>
    <xf numFmtId="4" fontId="11" fillId="2" borderId="0" xfId="0" applyNumberFormat="1" applyFont="1" applyFill="1" applyAlignment="1">
      <alignment vertical="center" wrapText="1"/>
    </xf>
    <xf numFmtId="4" fontId="13" fillId="0" borderId="0" xfId="0" applyNumberFormat="1" applyFont="1" applyAlignment="1">
      <alignment horizontal="left" vertical="center" wrapText="1"/>
    </xf>
    <xf numFmtId="4" fontId="3" fillId="2" borderId="0" xfId="0" applyNumberFormat="1" applyFont="1" applyFill="1" applyAlignment="1">
      <alignment horizontal="left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10" fillId="2" borderId="0" xfId="0" applyNumberFormat="1" applyFont="1" applyFill="1" applyAlignment="1">
      <alignment vertical="center" wrapText="1"/>
    </xf>
    <xf numFmtId="4" fontId="3" fillId="0" borderId="0" xfId="0" applyNumberFormat="1" applyFont="1" applyAlignment="1">
      <alignment horizontal="left" vertical="center" wrapText="1"/>
    </xf>
    <xf numFmtId="4" fontId="11" fillId="0" borderId="0" xfId="0" applyNumberFormat="1" applyFont="1" applyAlignment="1">
      <alignment vertical="center" wrapText="1"/>
    </xf>
    <xf numFmtId="4" fontId="22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4" fontId="23" fillId="0" borderId="0" xfId="0" applyNumberFormat="1" applyFont="1" applyAlignment="1" applyProtection="1">
      <alignment vertical="center" wrapText="1"/>
      <protection locked="0"/>
    </xf>
    <xf numFmtId="4" fontId="6" fillId="7" borderId="13" xfId="0" applyNumberFormat="1" applyFont="1" applyFill="1" applyBorder="1" applyAlignment="1">
      <alignment horizontal="left" vertical="center" wrapText="1"/>
    </xf>
    <xf numFmtId="4" fontId="6" fillId="7" borderId="9" xfId="0" applyNumberFormat="1" applyFont="1" applyFill="1" applyBorder="1" applyAlignment="1">
      <alignment vertical="center" wrapText="1"/>
    </xf>
    <xf numFmtId="1" fontId="6" fillId="7" borderId="9" xfId="0" applyNumberFormat="1" applyFont="1" applyFill="1" applyBorder="1" applyAlignment="1">
      <alignment horizontal="left" vertical="center" wrapText="1"/>
    </xf>
    <xf numFmtId="4" fontId="6" fillId="7" borderId="9" xfId="0" applyNumberFormat="1" applyFont="1" applyFill="1" applyBorder="1" applyAlignment="1">
      <alignment horizontal="left" vertical="center" wrapText="1"/>
    </xf>
    <xf numFmtId="4" fontId="6" fillId="7" borderId="10" xfId="0" applyNumberFormat="1" applyFont="1" applyFill="1" applyBorder="1" applyAlignment="1">
      <alignment vertical="center" wrapText="1"/>
    </xf>
    <xf numFmtId="4" fontId="18" fillId="0" borderId="0" xfId="0" applyNumberFormat="1" applyFont="1" applyAlignment="1">
      <alignment horizontal="left" wrapText="1"/>
    </xf>
    <xf numFmtId="0" fontId="0" fillId="0" borderId="0" xfId="0"/>
    <xf numFmtId="4" fontId="3" fillId="0" borderId="4" xfId="0" quotePrefix="1" applyNumberFormat="1" applyFont="1" applyBorder="1" applyAlignment="1">
      <alignment horizontal="center" vertical="center" wrapText="1"/>
    </xf>
    <xf numFmtId="4" fontId="3" fillId="0" borderId="14" xfId="0" quotePrefix="1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quotePrefix="1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left" vertical="center" wrapText="1"/>
    </xf>
    <xf numFmtId="4" fontId="6" fillId="5" borderId="9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</cellXfs>
  <cellStyles count="2">
    <cellStyle name="Navadno" xfId="0" builtinId="0"/>
    <cellStyle name="Navadno_JR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6"/>
  <sheetViews>
    <sheetView tabSelected="1" zoomScale="130" zoomScaleNormal="130" workbookViewId="0">
      <selection activeCell="F20" sqref="F20"/>
    </sheetView>
  </sheetViews>
  <sheetFormatPr defaultRowHeight="12.75" x14ac:dyDescent="0.2"/>
  <cols>
    <col min="1" max="1" width="3.7109375" customWidth="1"/>
    <col min="2" max="2" width="51" style="4" customWidth="1"/>
    <col min="3" max="3" width="12.7109375" style="3" customWidth="1"/>
    <col min="4" max="4" width="9.140625" style="3" customWidth="1"/>
    <col min="5" max="5" width="13" bestFit="1" customWidth="1"/>
  </cols>
  <sheetData>
    <row r="3" spans="1:6" ht="38.25" customHeight="1" x14ac:dyDescent="0.3">
      <c r="B3" s="135" t="s">
        <v>293</v>
      </c>
      <c r="C3" s="136"/>
      <c r="D3" s="136"/>
      <c r="E3" s="136"/>
      <c r="F3" s="136"/>
    </row>
    <row r="7" spans="1:6" ht="15.75" x14ac:dyDescent="0.25">
      <c r="B7" s="9" t="s">
        <v>179</v>
      </c>
      <c r="C7" s="5"/>
      <c r="D7" s="5"/>
      <c r="E7" s="11">
        <f>'Popis JR'!E137</f>
        <v>0</v>
      </c>
    </row>
    <row r="8" spans="1:6" ht="15.75" x14ac:dyDescent="0.25">
      <c r="B8" s="9"/>
      <c r="C8" s="5"/>
      <c r="D8" s="5"/>
      <c r="E8" s="11"/>
    </row>
    <row r="9" spans="1:6" ht="15.75" x14ac:dyDescent="0.25">
      <c r="B9" s="9" t="s">
        <v>123</v>
      </c>
      <c r="C9" s="5"/>
      <c r="D9" s="5"/>
      <c r="E9" s="11">
        <f>'Popisi SCPS'!E175</f>
        <v>0</v>
      </c>
    </row>
    <row r="10" spans="1:6" ht="15.75" x14ac:dyDescent="0.25">
      <c r="B10" s="9"/>
      <c r="C10" s="5"/>
      <c r="D10" s="5"/>
      <c r="E10" s="11"/>
    </row>
    <row r="11" spans="1:6" ht="16.5" thickBot="1" x14ac:dyDescent="0.3">
      <c r="A11" s="6"/>
      <c r="B11" s="10" t="s">
        <v>170</v>
      </c>
      <c r="C11" s="7"/>
      <c r="D11" s="7"/>
      <c r="E11" s="12">
        <f>'Popisi NCPS'!E79</f>
        <v>0</v>
      </c>
    </row>
    <row r="12" spans="1:6" ht="15" x14ac:dyDescent="0.25">
      <c r="B12" s="15" t="s">
        <v>186</v>
      </c>
      <c r="E12" s="11">
        <f>SUM(E7:E11)</f>
        <v>0</v>
      </c>
    </row>
    <row r="13" spans="1:6" ht="14.25" x14ac:dyDescent="0.2">
      <c r="E13" s="13"/>
    </row>
    <row r="14" spans="1:6" s="2" customFormat="1" ht="14.25" x14ac:dyDescent="0.2">
      <c r="A14" s="1" t="s">
        <v>19</v>
      </c>
      <c r="B14" s="1"/>
      <c r="C14" s="1" t="s">
        <v>184</v>
      </c>
      <c r="D14" s="1"/>
      <c r="E14" s="14">
        <f>ROUND(E12*0.22,2)</f>
        <v>0</v>
      </c>
    </row>
    <row r="15" spans="1:6" s="2" customFormat="1" ht="16.5" thickBot="1" x14ac:dyDescent="0.3">
      <c r="A15" s="8"/>
      <c r="B15" s="18" t="s">
        <v>185</v>
      </c>
      <c r="C15" s="19"/>
      <c r="D15" s="19"/>
      <c r="E15" s="20">
        <f>E12+E14</f>
        <v>0</v>
      </c>
    </row>
    <row r="16" spans="1:6" ht="13.5" thickTop="1" x14ac:dyDescent="0.2"/>
  </sheetData>
  <mergeCells count="1">
    <mergeCell ref="B3:F3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orientation="portrait" r:id="rId1"/>
  <headerFooter alignWithMargins="0">
    <oddHeader>&amp;C&amp;"Arial CE,Ležeče"&amp;8Oddaja javnega naročila storitev:
UREJANJE IN VZDRŽEVANJE JAVNE RAZSVETLJAVE 
TER UREJANJE CESTNO-PROMETNE SIGNALIZACIJE&amp;R&amp;"Arial CE,Krepko"&amp;8Obrazec št. 13 - 
Specifikacija predračuna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59"/>
  <sheetViews>
    <sheetView tabSelected="1" zoomScaleNormal="100" workbookViewId="0">
      <selection activeCell="F20" sqref="F20"/>
    </sheetView>
  </sheetViews>
  <sheetFormatPr defaultColWidth="15.7109375" defaultRowHeight="15" x14ac:dyDescent="0.2"/>
  <cols>
    <col min="1" max="1" width="40.28515625" style="22" customWidth="1"/>
    <col min="2" max="2" width="7.5703125" style="24" customWidth="1"/>
    <col min="3" max="3" width="10.42578125" style="22" bestFit="1" customWidth="1"/>
    <col min="4" max="4" width="16.7109375" style="22" customWidth="1"/>
    <col min="5" max="5" width="17.7109375" style="22" customWidth="1"/>
    <col min="6" max="30" width="15.7109375" style="22" customWidth="1"/>
    <col min="31" max="16384" width="15.7109375" style="22"/>
  </cols>
  <sheetData>
    <row r="2" spans="1:5" ht="41.45" customHeight="1" x14ac:dyDescent="0.2">
      <c r="A2" s="141" t="s">
        <v>294</v>
      </c>
      <c r="B2" s="141"/>
      <c r="C2" s="141"/>
      <c r="D2" s="141"/>
      <c r="E2" s="141"/>
    </row>
    <row r="4" spans="1:5" s="24" customFormat="1" ht="15.75" thickBot="1" x14ac:dyDescent="0.25">
      <c r="A4" s="23"/>
    </row>
    <row r="5" spans="1:5" s="24" customFormat="1" x14ac:dyDescent="0.2">
      <c r="A5" s="25"/>
      <c r="B5" s="26"/>
      <c r="C5" s="139" t="s">
        <v>19</v>
      </c>
      <c r="D5" s="137"/>
      <c r="E5" s="140"/>
    </row>
    <row r="6" spans="1:5" s="24" customFormat="1" ht="15.75" thickBot="1" x14ac:dyDescent="0.25">
      <c r="A6" s="27" t="s">
        <v>0</v>
      </c>
      <c r="B6" s="28" t="s">
        <v>1</v>
      </c>
      <c r="C6" s="29" t="s">
        <v>2</v>
      </c>
      <c r="D6" s="29" t="s">
        <v>29</v>
      </c>
      <c r="E6" s="30" t="s">
        <v>178</v>
      </c>
    </row>
    <row r="7" spans="1:5" x14ac:dyDescent="0.2">
      <c r="A7" s="31"/>
      <c r="B7" s="23"/>
      <c r="C7" s="32"/>
      <c r="D7" s="137"/>
      <c r="E7" s="138"/>
    </row>
    <row r="8" spans="1:5" x14ac:dyDescent="0.2">
      <c r="A8" s="23" t="s">
        <v>280</v>
      </c>
      <c r="C8" s="33"/>
    </row>
    <row r="9" spans="1:5" ht="14.25" x14ac:dyDescent="0.2">
      <c r="A9" s="31" t="s">
        <v>249</v>
      </c>
      <c r="B9" s="34" t="s">
        <v>3</v>
      </c>
      <c r="C9" s="33">
        <v>80</v>
      </c>
      <c r="D9" s="35">
        <v>0</v>
      </c>
      <c r="E9" s="22">
        <f>ROUND(C9*D9,2)</f>
        <v>0</v>
      </c>
    </row>
    <row r="10" spans="1:5" ht="14.25" x14ac:dyDescent="0.2">
      <c r="A10" s="31" t="s">
        <v>250</v>
      </c>
      <c r="B10" s="34" t="s">
        <v>3</v>
      </c>
      <c r="C10" s="33">
        <v>15</v>
      </c>
      <c r="D10" s="35">
        <v>0</v>
      </c>
      <c r="E10" s="22">
        <f t="shared" ref="E10:E37" si="0">ROUND(C10*D10,2)</f>
        <v>0</v>
      </c>
    </row>
    <row r="11" spans="1:5" ht="14.25" x14ac:dyDescent="0.2">
      <c r="A11" s="36" t="s">
        <v>251</v>
      </c>
      <c r="B11" s="34" t="s">
        <v>3</v>
      </c>
      <c r="C11" s="33">
        <v>60</v>
      </c>
      <c r="D11" s="35">
        <v>0</v>
      </c>
      <c r="E11" s="22">
        <f t="shared" si="0"/>
        <v>0</v>
      </c>
    </row>
    <row r="12" spans="1:5" ht="14.25" x14ac:dyDescent="0.2">
      <c r="A12" s="36" t="s">
        <v>252</v>
      </c>
      <c r="B12" s="34" t="s">
        <v>3</v>
      </c>
      <c r="C12" s="33">
        <v>80</v>
      </c>
      <c r="D12" s="35">
        <v>0</v>
      </c>
      <c r="E12" s="22">
        <f t="shared" si="0"/>
        <v>0</v>
      </c>
    </row>
    <row r="13" spans="1:5" ht="14.25" x14ac:dyDescent="0.2">
      <c r="A13" s="31" t="s">
        <v>253</v>
      </c>
      <c r="B13" s="34" t="s">
        <v>3</v>
      </c>
      <c r="C13" s="33">
        <v>150</v>
      </c>
      <c r="D13" s="35">
        <v>0</v>
      </c>
      <c r="E13" s="22">
        <f t="shared" si="0"/>
        <v>0</v>
      </c>
    </row>
    <row r="14" spans="1:5" ht="14.25" x14ac:dyDescent="0.2">
      <c r="A14" s="36" t="s">
        <v>254</v>
      </c>
      <c r="B14" s="34" t="s">
        <v>3</v>
      </c>
      <c r="C14" s="33">
        <v>150</v>
      </c>
      <c r="D14" s="35">
        <v>0</v>
      </c>
      <c r="E14" s="22">
        <f t="shared" si="0"/>
        <v>0</v>
      </c>
    </row>
    <row r="15" spans="1:5" ht="14.25" x14ac:dyDescent="0.2">
      <c r="A15" s="36" t="s">
        <v>255</v>
      </c>
      <c r="B15" s="34" t="s">
        <v>3</v>
      </c>
      <c r="C15" s="33">
        <v>80</v>
      </c>
      <c r="D15" s="35">
        <v>0</v>
      </c>
      <c r="E15" s="22">
        <f t="shared" si="0"/>
        <v>0</v>
      </c>
    </row>
    <row r="16" spans="1:5" ht="14.25" x14ac:dyDescent="0.2">
      <c r="A16" s="36" t="s">
        <v>252</v>
      </c>
      <c r="B16" s="34" t="s">
        <v>3</v>
      </c>
      <c r="C16" s="33">
        <v>80</v>
      </c>
      <c r="D16" s="35">
        <v>0</v>
      </c>
      <c r="E16" s="22">
        <f t="shared" si="0"/>
        <v>0</v>
      </c>
    </row>
    <row r="17" spans="1:5" ht="14.25" x14ac:dyDescent="0.2">
      <c r="A17" s="36" t="s">
        <v>251</v>
      </c>
      <c r="B17" s="34" t="s">
        <v>3</v>
      </c>
      <c r="C17" s="33">
        <v>50</v>
      </c>
      <c r="D17" s="35">
        <v>0</v>
      </c>
      <c r="E17" s="22">
        <f t="shared" si="0"/>
        <v>0</v>
      </c>
    </row>
    <row r="18" spans="1:5" ht="14.25" x14ac:dyDescent="0.2">
      <c r="A18" s="36" t="s">
        <v>256</v>
      </c>
      <c r="B18" s="34" t="s">
        <v>3</v>
      </c>
      <c r="C18" s="33">
        <v>50</v>
      </c>
      <c r="D18" s="35">
        <v>0</v>
      </c>
      <c r="E18" s="22">
        <f t="shared" si="0"/>
        <v>0</v>
      </c>
    </row>
    <row r="19" spans="1:5" ht="14.25" x14ac:dyDescent="0.2">
      <c r="A19" s="36" t="s">
        <v>257</v>
      </c>
      <c r="B19" s="34" t="s">
        <v>3</v>
      </c>
      <c r="C19" s="33">
        <v>120</v>
      </c>
      <c r="D19" s="35">
        <v>0</v>
      </c>
      <c r="E19" s="22">
        <f t="shared" si="0"/>
        <v>0</v>
      </c>
    </row>
    <row r="20" spans="1:5" ht="14.25" x14ac:dyDescent="0.2">
      <c r="A20" s="36" t="s">
        <v>258</v>
      </c>
      <c r="B20" s="34" t="s">
        <v>3</v>
      </c>
      <c r="C20" s="33">
        <v>130</v>
      </c>
      <c r="D20" s="35">
        <v>0</v>
      </c>
      <c r="E20" s="22">
        <f t="shared" si="0"/>
        <v>0</v>
      </c>
    </row>
    <row r="21" spans="1:5" ht="14.25" x14ac:dyDescent="0.2">
      <c r="A21" s="36" t="s">
        <v>259</v>
      </c>
      <c r="B21" s="34" t="s">
        <v>3</v>
      </c>
      <c r="C21" s="33">
        <v>150</v>
      </c>
      <c r="D21" s="35">
        <v>0</v>
      </c>
      <c r="E21" s="22">
        <f t="shared" si="0"/>
        <v>0</v>
      </c>
    </row>
    <row r="22" spans="1:5" ht="14.25" x14ac:dyDescent="0.2">
      <c r="A22" s="36" t="s">
        <v>260</v>
      </c>
      <c r="B22" s="34" t="s">
        <v>3</v>
      </c>
      <c r="C22" s="33">
        <v>30</v>
      </c>
      <c r="D22" s="35">
        <v>0</v>
      </c>
      <c r="E22" s="22">
        <f t="shared" si="0"/>
        <v>0</v>
      </c>
    </row>
    <row r="23" spans="1:5" ht="14.25" x14ac:dyDescent="0.2">
      <c r="A23" s="31"/>
      <c r="B23" s="34"/>
      <c r="C23" s="33"/>
      <c r="D23" s="35"/>
    </row>
    <row r="24" spans="1:5" ht="14.25" x14ac:dyDescent="0.2">
      <c r="A24" s="31"/>
      <c r="B24" s="34"/>
      <c r="C24" s="33"/>
      <c r="D24" s="35"/>
    </row>
    <row r="25" spans="1:5" ht="14.25" x14ac:dyDescent="0.2">
      <c r="A25" s="31" t="s">
        <v>5</v>
      </c>
      <c r="B25" s="34" t="s">
        <v>3</v>
      </c>
      <c r="C25" s="33">
        <v>10</v>
      </c>
      <c r="D25" s="35">
        <v>0</v>
      </c>
      <c r="E25" s="22">
        <f t="shared" si="0"/>
        <v>0</v>
      </c>
    </row>
    <row r="26" spans="1:5" x14ac:dyDescent="0.2">
      <c r="A26" s="23" t="s">
        <v>4</v>
      </c>
      <c r="B26" s="37" t="s">
        <v>220</v>
      </c>
      <c r="C26" s="33">
        <v>250</v>
      </c>
      <c r="D26" s="35">
        <v>0</v>
      </c>
      <c r="E26" s="22">
        <f t="shared" si="0"/>
        <v>0</v>
      </c>
    </row>
    <row r="27" spans="1:5" ht="14.25" x14ac:dyDescent="0.2">
      <c r="B27" s="34"/>
      <c r="C27" s="33"/>
    </row>
    <row r="28" spans="1:5" x14ac:dyDescent="0.2">
      <c r="A28" s="23" t="s">
        <v>6</v>
      </c>
      <c r="B28" s="34"/>
      <c r="C28" s="33"/>
    </row>
    <row r="29" spans="1:5" ht="14.25" x14ac:dyDescent="0.2">
      <c r="A29" s="31" t="s">
        <v>7</v>
      </c>
      <c r="B29" s="34" t="s">
        <v>3</v>
      </c>
      <c r="C29" s="33">
        <v>50</v>
      </c>
      <c r="D29" s="35">
        <v>0</v>
      </c>
      <c r="E29" s="22">
        <f t="shared" si="0"/>
        <v>0</v>
      </c>
    </row>
    <row r="30" spans="1:5" ht="14.25" x14ac:dyDescent="0.2">
      <c r="A30" s="31" t="s">
        <v>8</v>
      </c>
      <c r="B30" s="34" t="s">
        <v>3</v>
      </c>
      <c r="C30" s="33">
        <v>40</v>
      </c>
      <c r="D30" s="35">
        <v>0</v>
      </c>
      <c r="E30" s="22">
        <f t="shared" si="0"/>
        <v>0</v>
      </c>
    </row>
    <row r="31" spans="1:5" ht="14.25" x14ac:dyDescent="0.2">
      <c r="A31" s="31" t="s">
        <v>9</v>
      </c>
      <c r="B31" s="34" t="s">
        <v>3</v>
      </c>
      <c r="C31" s="33">
        <v>11</v>
      </c>
      <c r="D31" s="35">
        <v>0</v>
      </c>
      <c r="E31" s="22">
        <f t="shared" si="0"/>
        <v>0</v>
      </c>
    </row>
    <row r="32" spans="1:5" ht="14.25" x14ac:dyDescent="0.2">
      <c r="A32" s="31" t="s">
        <v>10</v>
      </c>
      <c r="B32" s="34" t="s">
        <v>3</v>
      </c>
      <c r="C32" s="33">
        <v>12</v>
      </c>
      <c r="D32" s="35">
        <v>0</v>
      </c>
      <c r="E32" s="22">
        <f t="shared" si="0"/>
        <v>0</v>
      </c>
    </row>
    <row r="33" spans="1:5" ht="14.25" x14ac:dyDescent="0.2">
      <c r="A33" s="31" t="s">
        <v>11</v>
      </c>
      <c r="B33" s="34" t="s">
        <v>3</v>
      </c>
      <c r="C33" s="33">
        <v>100</v>
      </c>
      <c r="D33" s="35">
        <v>0</v>
      </c>
      <c r="E33" s="22">
        <f t="shared" si="0"/>
        <v>0</v>
      </c>
    </row>
    <row r="34" spans="1:5" ht="14.25" x14ac:dyDescent="0.2">
      <c r="A34" s="31" t="s">
        <v>12</v>
      </c>
      <c r="B34" s="34" t="s">
        <v>3</v>
      </c>
      <c r="C34" s="33">
        <v>100</v>
      </c>
      <c r="D34" s="35">
        <v>0</v>
      </c>
      <c r="E34" s="22">
        <f t="shared" si="0"/>
        <v>0</v>
      </c>
    </row>
    <row r="35" spans="1:5" ht="14.25" x14ac:dyDescent="0.2">
      <c r="A35" s="31" t="s">
        <v>13</v>
      </c>
      <c r="B35" s="34" t="s">
        <v>3</v>
      </c>
      <c r="C35" s="33">
        <v>50</v>
      </c>
      <c r="D35" s="35">
        <v>0</v>
      </c>
      <c r="E35" s="22">
        <f t="shared" si="0"/>
        <v>0</v>
      </c>
    </row>
    <row r="36" spans="1:5" ht="14.25" x14ac:dyDescent="0.2">
      <c r="A36" s="31" t="s">
        <v>14</v>
      </c>
      <c r="B36" s="34" t="s">
        <v>3</v>
      </c>
      <c r="C36" s="33">
        <v>50</v>
      </c>
      <c r="D36" s="35">
        <v>0</v>
      </c>
      <c r="E36" s="22">
        <f t="shared" si="0"/>
        <v>0</v>
      </c>
    </row>
    <row r="37" spans="1:5" x14ac:dyDescent="0.2">
      <c r="A37" s="23" t="s">
        <v>4</v>
      </c>
      <c r="B37" s="37" t="s">
        <v>3</v>
      </c>
      <c r="C37" s="33">
        <v>150</v>
      </c>
      <c r="D37" s="35">
        <v>0</v>
      </c>
      <c r="E37" s="22">
        <f t="shared" si="0"/>
        <v>0</v>
      </c>
    </row>
    <row r="38" spans="1:5" ht="14.25" x14ac:dyDescent="0.2">
      <c r="B38" s="34"/>
      <c r="C38" s="33"/>
    </row>
    <row r="39" spans="1:5" x14ac:dyDescent="0.2">
      <c r="A39" s="23" t="s">
        <v>15</v>
      </c>
      <c r="B39" s="34"/>
      <c r="C39" s="33"/>
    </row>
    <row r="40" spans="1:5" ht="14.25" x14ac:dyDescent="0.2">
      <c r="A40" s="31" t="s">
        <v>261</v>
      </c>
      <c r="B40" s="34" t="s">
        <v>3</v>
      </c>
      <c r="C40" s="33">
        <v>40</v>
      </c>
      <c r="D40" s="35">
        <v>0</v>
      </c>
      <c r="E40" s="22">
        <f>ROUND(C40*D40,2)</f>
        <v>0</v>
      </c>
    </row>
    <row r="41" spans="1:5" x14ac:dyDescent="0.2">
      <c r="A41" s="38" t="s">
        <v>4</v>
      </c>
      <c r="B41" s="34" t="s">
        <v>3</v>
      </c>
      <c r="C41" s="33">
        <v>40</v>
      </c>
      <c r="D41" s="35">
        <v>0</v>
      </c>
      <c r="E41" s="22">
        <f>ROUND(C41*D41,2)</f>
        <v>0</v>
      </c>
    </row>
    <row r="42" spans="1:5" ht="14.25" x14ac:dyDescent="0.2">
      <c r="B42" s="34"/>
      <c r="C42" s="33"/>
    </row>
    <row r="43" spans="1:5" ht="30" x14ac:dyDescent="0.2">
      <c r="A43" s="23" t="s">
        <v>286</v>
      </c>
      <c r="B43" s="34"/>
      <c r="C43" s="33"/>
    </row>
    <row r="44" spans="1:5" ht="28.5" x14ac:dyDescent="0.2">
      <c r="A44" s="39" t="s">
        <v>211</v>
      </c>
      <c r="B44" s="34" t="s">
        <v>3</v>
      </c>
      <c r="C44" s="40">
        <v>10</v>
      </c>
      <c r="D44" s="41">
        <v>0</v>
      </c>
      <c r="E44" s="22">
        <f t="shared" ref="E44:E53" si="1">ROUND(C44*D44,2)</f>
        <v>0</v>
      </c>
    </row>
    <row r="45" spans="1:5" ht="28.5" x14ac:dyDescent="0.2">
      <c r="A45" s="17" t="s">
        <v>212</v>
      </c>
      <c r="B45" s="34" t="s">
        <v>3</v>
      </c>
      <c r="C45" s="40">
        <v>12</v>
      </c>
      <c r="D45" s="41">
        <v>0</v>
      </c>
      <c r="E45" s="22">
        <f t="shared" si="1"/>
        <v>0</v>
      </c>
    </row>
    <row r="46" spans="1:5" ht="28.5" x14ac:dyDescent="0.2">
      <c r="A46" s="17" t="s">
        <v>213</v>
      </c>
      <c r="B46" s="34" t="s">
        <v>3</v>
      </c>
      <c r="C46" s="40">
        <v>15</v>
      </c>
      <c r="D46" s="41">
        <v>0</v>
      </c>
      <c r="E46" s="22">
        <f t="shared" si="1"/>
        <v>0</v>
      </c>
    </row>
    <row r="47" spans="1:5" ht="28.5" x14ac:dyDescent="0.2">
      <c r="A47" s="17" t="s">
        <v>214</v>
      </c>
      <c r="B47" s="34" t="s">
        <v>3</v>
      </c>
      <c r="C47" s="40">
        <v>12</v>
      </c>
      <c r="D47" s="41">
        <v>0</v>
      </c>
      <c r="E47" s="22">
        <f t="shared" si="1"/>
        <v>0</v>
      </c>
    </row>
    <row r="48" spans="1:5" ht="28.5" x14ac:dyDescent="0.2">
      <c r="A48" s="17" t="s">
        <v>215</v>
      </c>
      <c r="B48" s="34" t="s">
        <v>3</v>
      </c>
      <c r="C48" s="40">
        <v>10</v>
      </c>
      <c r="D48" s="41">
        <v>0</v>
      </c>
      <c r="E48" s="22">
        <f t="shared" si="1"/>
        <v>0</v>
      </c>
    </row>
    <row r="49" spans="1:5" ht="28.5" x14ac:dyDescent="0.2">
      <c r="A49" s="17" t="s">
        <v>216</v>
      </c>
      <c r="B49" s="34" t="s">
        <v>3</v>
      </c>
      <c r="C49" s="40">
        <v>50</v>
      </c>
      <c r="D49" s="41">
        <v>0</v>
      </c>
      <c r="E49" s="22">
        <f t="shared" si="1"/>
        <v>0</v>
      </c>
    </row>
    <row r="50" spans="1:5" ht="28.5" x14ac:dyDescent="0.2">
      <c r="A50" s="17" t="s">
        <v>217</v>
      </c>
      <c r="B50" s="34" t="s">
        <v>3</v>
      </c>
      <c r="C50" s="40">
        <v>80</v>
      </c>
      <c r="D50" s="41">
        <v>0</v>
      </c>
      <c r="E50" s="22">
        <f t="shared" si="1"/>
        <v>0</v>
      </c>
    </row>
    <row r="51" spans="1:5" ht="28.5" x14ac:dyDescent="0.2">
      <c r="A51" s="17" t="s">
        <v>218</v>
      </c>
      <c r="B51" s="34" t="s">
        <v>3</v>
      </c>
      <c r="C51" s="40">
        <v>80</v>
      </c>
      <c r="D51" s="41">
        <v>0</v>
      </c>
      <c r="E51" s="22">
        <f t="shared" si="1"/>
        <v>0</v>
      </c>
    </row>
    <row r="52" spans="1:5" ht="42.75" x14ac:dyDescent="0.2">
      <c r="A52" s="17" t="s">
        <v>271</v>
      </c>
      <c r="B52" s="34" t="s">
        <v>3</v>
      </c>
      <c r="C52" s="40">
        <v>15</v>
      </c>
      <c r="D52" s="41">
        <v>0</v>
      </c>
      <c r="E52" s="22">
        <f t="shared" si="1"/>
        <v>0</v>
      </c>
    </row>
    <row r="53" spans="1:5" ht="28.5" x14ac:dyDescent="0.2">
      <c r="A53" s="17" t="s">
        <v>219</v>
      </c>
      <c r="B53" s="34" t="s">
        <v>220</v>
      </c>
      <c r="C53" s="40">
        <v>10</v>
      </c>
      <c r="D53" s="41">
        <v>0</v>
      </c>
      <c r="E53" s="22">
        <f t="shared" si="1"/>
        <v>0</v>
      </c>
    </row>
    <row r="54" spans="1:5" ht="14.25" x14ac:dyDescent="0.2">
      <c r="A54" s="17"/>
      <c r="B54" s="34"/>
      <c r="C54" s="40"/>
      <c r="D54" s="41"/>
    </row>
    <row r="55" spans="1:5" ht="14.25" x14ac:dyDescent="0.2">
      <c r="A55" s="17" t="s">
        <v>272</v>
      </c>
      <c r="B55" s="34" t="s">
        <v>3</v>
      </c>
      <c r="C55" s="40">
        <v>30</v>
      </c>
      <c r="D55" s="41">
        <v>0</v>
      </c>
      <c r="E55" s="22">
        <f>D55*C55</f>
        <v>0</v>
      </c>
    </row>
    <row r="56" spans="1:5" ht="14.25" x14ac:dyDescent="0.2">
      <c r="A56" s="17" t="s">
        <v>273</v>
      </c>
      <c r="B56" s="34" t="s">
        <v>3</v>
      </c>
      <c r="C56" s="40">
        <v>30</v>
      </c>
      <c r="D56" s="41">
        <v>0</v>
      </c>
      <c r="E56" s="22">
        <f>D56*C56</f>
        <v>0</v>
      </c>
    </row>
    <row r="57" spans="1:5" ht="14.25" x14ac:dyDescent="0.2">
      <c r="A57" s="17" t="s">
        <v>274</v>
      </c>
      <c r="B57" s="34" t="s">
        <v>3</v>
      </c>
      <c r="C57" s="40">
        <v>30</v>
      </c>
      <c r="D57" s="41">
        <v>0</v>
      </c>
      <c r="E57" s="22">
        <f>D57*C57</f>
        <v>0</v>
      </c>
    </row>
    <row r="58" spans="1:5" ht="14.25" x14ac:dyDescent="0.2">
      <c r="A58" s="17"/>
      <c r="B58" s="34"/>
      <c r="C58" s="40"/>
      <c r="D58" s="41"/>
    </row>
    <row r="59" spans="1:5" ht="14.25" x14ac:dyDescent="0.2">
      <c r="A59" s="21"/>
      <c r="B59" s="34"/>
      <c r="C59" s="40"/>
      <c r="D59" s="41"/>
      <c r="E59" s="41"/>
    </row>
    <row r="60" spans="1:5" ht="14.25" x14ac:dyDescent="0.2">
      <c r="A60" s="16" t="s">
        <v>221</v>
      </c>
      <c r="B60" s="34" t="s">
        <v>3</v>
      </c>
      <c r="C60" s="40">
        <v>40</v>
      </c>
      <c r="D60" s="41">
        <v>0</v>
      </c>
      <c r="E60" s="41">
        <f>D60*C60</f>
        <v>0</v>
      </c>
    </row>
    <row r="61" spans="1:5" ht="14.25" x14ac:dyDescent="0.2">
      <c r="A61" s="16" t="s">
        <v>222</v>
      </c>
      <c r="B61" s="34" t="s">
        <v>3</v>
      </c>
      <c r="C61" s="40">
        <v>40</v>
      </c>
      <c r="D61" s="41">
        <v>0</v>
      </c>
      <c r="E61" s="41">
        <f t="shared" ref="E61:E83" si="2">D61*C61</f>
        <v>0</v>
      </c>
    </row>
    <row r="62" spans="1:5" ht="14.25" x14ac:dyDescent="0.2">
      <c r="A62" s="16" t="s">
        <v>223</v>
      </c>
      <c r="B62" s="34" t="s">
        <v>3</v>
      </c>
      <c r="C62" s="40">
        <v>50</v>
      </c>
      <c r="D62" s="41">
        <v>0</v>
      </c>
      <c r="E62" s="41">
        <f t="shared" si="2"/>
        <v>0</v>
      </c>
    </row>
    <row r="63" spans="1:5" ht="14.25" x14ac:dyDescent="0.2">
      <c r="A63" s="16" t="s">
        <v>224</v>
      </c>
      <c r="B63" s="34" t="s">
        <v>3</v>
      </c>
      <c r="C63" s="40">
        <v>20</v>
      </c>
      <c r="D63" s="41">
        <v>0</v>
      </c>
      <c r="E63" s="41">
        <f t="shared" si="2"/>
        <v>0</v>
      </c>
    </row>
    <row r="64" spans="1:5" ht="14.25" x14ac:dyDescent="0.2">
      <c r="A64" s="16" t="s">
        <v>225</v>
      </c>
      <c r="B64" s="34" t="s">
        <v>3</v>
      </c>
      <c r="C64" s="40">
        <v>30</v>
      </c>
      <c r="D64" s="41">
        <v>0</v>
      </c>
      <c r="E64" s="41">
        <f t="shared" si="2"/>
        <v>0</v>
      </c>
    </row>
    <row r="65" spans="1:5" ht="14.25" x14ac:dyDescent="0.2">
      <c r="A65" s="16" t="s">
        <v>226</v>
      </c>
      <c r="B65" s="34" t="s">
        <v>3</v>
      </c>
      <c r="C65" s="40">
        <v>30</v>
      </c>
      <c r="D65" s="41">
        <v>0</v>
      </c>
      <c r="E65" s="41">
        <f t="shared" si="2"/>
        <v>0</v>
      </c>
    </row>
    <row r="66" spans="1:5" ht="14.25" x14ac:dyDescent="0.2">
      <c r="A66" s="16" t="s">
        <v>227</v>
      </c>
      <c r="B66" s="34" t="s">
        <v>3</v>
      </c>
      <c r="C66" s="40">
        <v>25</v>
      </c>
      <c r="D66" s="41">
        <v>0</v>
      </c>
      <c r="E66" s="41">
        <f t="shared" si="2"/>
        <v>0</v>
      </c>
    </row>
    <row r="67" spans="1:5" ht="14.25" x14ac:dyDescent="0.2">
      <c r="A67" s="16"/>
      <c r="B67" s="34"/>
      <c r="C67" s="40"/>
      <c r="D67" s="41"/>
      <c r="E67" s="41"/>
    </row>
    <row r="68" spans="1:5" ht="14.25" x14ac:dyDescent="0.2">
      <c r="A68" s="16" t="s">
        <v>228</v>
      </c>
      <c r="B68" s="34" t="s">
        <v>3</v>
      </c>
      <c r="C68" s="40">
        <v>50</v>
      </c>
      <c r="D68" s="41">
        <v>0</v>
      </c>
      <c r="E68" s="41">
        <f t="shared" si="2"/>
        <v>0</v>
      </c>
    </row>
    <row r="69" spans="1:5" ht="14.25" x14ac:dyDescent="0.2">
      <c r="A69" s="16" t="s">
        <v>229</v>
      </c>
      <c r="B69" s="34" t="s">
        <v>3</v>
      </c>
      <c r="C69" s="40">
        <v>50</v>
      </c>
      <c r="D69" s="41">
        <v>0</v>
      </c>
      <c r="E69" s="41">
        <f t="shared" si="2"/>
        <v>0</v>
      </c>
    </row>
    <row r="70" spans="1:5" ht="14.25" x14ac:dyDescent="0.2">
      <c r="A70" s="16" t="s">
        <v>230</v>
      </c>
      <c r="B70" s="34" t="s">
        <v>3</v>
      </c>
      <c r="C70" s="40">
        <v>40</v>
      </c>
      <c r="D70" s="41">
        <v>0</v>
      </c>
      <c r="E70" s="41">
        <f t="shared" si="2"/>
        <v>0</v>
      </c>
    </row>
    <row r="71" spans="1:5" ht="14.25" x14ac:dyDescent="0.2">
      <c r="A71" s="16"/>
      <c r="B71" s="34"/>
      <c r="C71" s="40"/>
      <c r="D71" s="41"/>
      <c r="E71" s="41"/>
    </row>
    <row r="72" spans="1:5" ht="14.25" x14ac:dyDescent="0.2">
      <c r="A72" s="16" t="s">
        <v>231</v>
      </c>
      <c r="B72" s="34" t="s">
        <v>3</v>
      </c>
      <c r="C72" s="40">
        <v>50</v>
      </c>
      <c r="D72" s="41">
        <v>0</v>
      </c>
      <c r="E72" s="41">
        <f t="shared" si="2"/>
        <v>0</v>
      </c>
    </row>
    <row r="73" spans="1:5" ht="14.25" x14ac:dyDescent="0.2">
      <c r="A73" s="16" t="s">
        <v>232</v>
      </c>
      <c r="B73" s="34" t="s">
        <v>3</v>
      </c>
      <c r="C73" s="40">
        <v>50</v>
      </c>
      <c r="D73" s="41">
        <v>0</v>
      </c>
      <c r="E73" s="41">
        <f t="shared" si="2"/>
        <v>0</v>
      </c>
    </row>
    <row r="74" spans="1:5" ht="14.25" x14ac:dyDescent="0.2">
      <c r="A74" s="16" t="s">
        <v>233</v>
      </c>
      <c r="B74" s="34" t="s">
        <v>3</v>
      </c>
      <c r="C74" s="40">
        <v>40</v>
      </c>
      <c r="D74" s="41">
        <v>0</v>
      </c>
      <c r="E74" s="41">
        <f t="shared" si="2"/>
        <v>0</v>
      </c>
    </row>
    <row r="75" spans="1:5" x14ac:dyDescent="0.2">
      <c r="A75" s="23"/>
      <c r="B75" s="34"/>
      <c r="C75" s="33"/>
      <c r="E75" s="41"/>
    </row>
    <row r="76" spans="1:5" ht="14.25" x14ac:dyDescent="0.2">
      <c r="A76" s="31"/>
      <c r="B76" s="34"/>
      <c r="C76" s="33"/>
      <c r="D76" s="35"/>
      <c r="E76" s="41"/>
    </row>
    <row r="77" spans="1:5" ht="14.25" x14ac:dyDescent="0.2">
      <c r="A77" s="31"/>
      <c r="B77" s="34"/>
      <c r="C77" s="33"/>
      <c r="D77" s="35"/>
      <c r="E77" s="41"/>
    </row>
    <row r="78" spans="1:5" ht="14.25" x14ac:dyDescent="0.2">
      <c r="A78" s="31"/>
      <c r="B78" s="34"/>
      <c r="C78" s="33"/>
      <c r="D78" s="35"/>
      <c r="E78" s="41"/>
    </row>
    <row r="79" spans="1:5" ht="14.25" x14ac:dyDescent="0.2">
      <c r="A79" s="31"/>
      <c r="B79" s="34"/>
      <c r="C79" s="33"/>
      <c r="D79" s="35"/>
      <c r="E79" s="41"/>
    </row>
    <row r="80" spans="1:5" ht="14.25" x14ac:dyDescent="0.2">
      <c r="A80" s="31"/>
      <c r="B80" s="34"/>
      <c r="C80" s="33"/>
      <c r="D80" s="35"/>
      <c r="E80" s="41"/>
    </row>
    <row r="81" spans="1:6" ht="14.25" x14ac:dyDescent="0.2">
      <c r="A81" s="31"/>
      <c r="B81" s="34"/>
      <c r="C81" s="33"/>
      <c r="D81" s="35"/>
      <c r="E81" s="41"/>
    </row>
    <row r="82" spans="1:6" ht="14.25" x14ac:dyDescent="0.2">
      <c r="A82" s="31"/>
      <c r="B82" s="34"/>
      <c r="C82" s="33"/>
      <c r="D82" s="35"/>
      <c r="E82" s="41"/>
    </row>
    <row r="83" spans="1:6" x14ac:dyDescent="0.2">
      <c r="A83" s="38" t="s">
        <v>4</v>
      </c>
      <c r="B83" s="34" t="s">
        <v>220</v>
      </c>
      <c r="C83" s="40">
        <v>250</v>
      </c>
      <c r="D83" s="42">
        <v>0</v>
      </c>
      <c r="E83" s="41">
        <f t="shared" si="2"/>
        <v>0</v>
      </c>
      <c r="F83" s="41"/>
    </row>
    <row r="84" spans="1:6" ht="14.25" x14ac:dyDescent="0.2">
      <c r="B84" s="34"/>
      <c r="C84" s="33"/>
    </row>
    <row r="85" spans="1:6" x14ac:dyDescent="0.2">
      <c r="A85" s="24" t="s">
        <v>32</v>
      </c>
      <c r="B85" s="34"/>
      <c r="C85" s="33"/>
    </row>
    <row r="86" spans="1:6" ht="14.25" x14ac:dyDescent="0.2">
      <c r="A86" s="22" t="s">
        <v>282</v>
      </c>
      <c r="B86" s="34" t="s">
        <v>3</v>
      </c>
      <c r="C86" s="33">
        <v>40</v>
      </c>
      <c r="D86" s="35">
        <v>0</v>
      </c>
      <c r="E86" s="22">
        <f>ROUND(C86*D86,2)</f>
        <v>0</v>
      </c>
    </row>
    <row r="87" spans="1:6" ht="14.25" x14ac:dyDescent="0.2">
      <c r="A87" s="22" t="s">
        <v>4</v>
      </c>
      <c r="B87" s="34" t="s">
        <v>3</v>
      </c>
      <c r="C87" s="33">
        <v>40</v>
      </c>
      <c r="D87" s="35">
        <v>0</v>
      </c>
      <c r="E87" s="22">
        <f>ROUND(C87*D87,2)</f>
        <v>0</v>
      </c>
    </row>
    <row r="88" spans="1:6" ht="13.5" customHeight="1" x14ac:dyDescent="0.2">
      <c r="B88" s="34"/>
      <c r="C88" s="33"/>
    </row>
    <row r="89" spans="1:6" x14ac:dyDescent="0.2">
      <c r="A89" s="23" t="s">
        <v>16</v>
      </c>
      <c r="B89" s="34"/>
      <c r="C89" s="33"/>
    </row>
    <row r="90" spans="1:6" ht="14.25" x14ac:dyDescent="0.2">
      <c r="A90" s="31" t="s">
        <v>17</v>
      </c>
      <c r="B90" s="34" t="s">
        <v>3</v>
      </c>
      <c r="C90" s="33">
        <v>50</v>
      </c>
      <c r="D90" s="35">
        <v>0</v>
      </c>
      <c r="E90" s="22">
        <f>ROUND(C90*D90,2)</f>
        <v>0</v>
      </c>
    </row>
    <row r="91" spans="1:6" ht="28.5" x14ac:dyDescent="0.2">
      <c r="A91" s="31" t="s">
        <v>234</v>
      </c>
      <c r="B91" s="34" t="s">
        <v>3</v>
      </c>
      <c r="C91" s="33">
        <v>50</v>
      </c>
      <c r="D91" s="35">
        <v>0</v>
      </c>
      <c r="E91" s="22">
        <f>ROUND(C91*D91,2)</f>
        <v>0</v>
      </c>
    </row>
    <row r="92" spans="1:6" x14ac:dyDescent="0.2">
      <c r="A92" s="38" t="s">
        <v>4</v>
      </c>
      <c r="B92" s="34" t="s">
        <v>3</v>
      </c>
      <c r="C92" s="33">
        <f>SUM(C90:C91)</f>
        <v>100</v>
      </c>
      <c r="D92" s="35">
        <v>0</v>
      </c>
      <c r="E92" s="22">
        <f>ROUND(C92*D92,2)</f>
        <v>0</v>
      </c>
    </row>
    <row r="93" spans="1:6" ht="14.25" x14ac:dyDescent="0.2">
      <c r="B93" s="34"/>
    </row>
    <row r="94" spans="1:6" ht="16.5" customHeight="1" x14ac:dyDescent="0.2">
      <c r="A94" s="23" t="s">
        <v>18</v>
      </c>
      <c r="B94" s="34" t="s">
        <v>19</v>
      </c>
      <c r="C94" s="33"/>
      <c r="F94" s="22" t="s">
        <v>19</v>
      </c>
    </row>
    <row r="95" spans="1:6" ht="14.25" x14ac:dyDescent="0.2">
      <c r="A95" s="31" t="s">
        <v>20</v>
      </c>
      <c r="B95" s="34" t="s">
        <v>3</v>
      </c>
      <c r="C95" s="33">
        <v>30</v>
      </c>
      <c r="D95" s="35">
        <v>0</v>
      </c>
      <c r="E95" s="22">
        <f>ROUND(C95*D95,2)</f>
        <v>0</v>
      </c>
    </row>
    <row r="96" spans="1:6" ht="28.5" x14ac:dyDescent="0.2">
      <c r="A96" s="31" t="s">
        <v>235</v>
      </c>
      <c r="B96" s="34" t="s">
        <v>3</v>
      </c>
      <c r="C96" s="33">
        <v>20</v>
      </c>
      <c r="D96" s="35">
        <v>0</v>
      </c>
      <c r="E96" s="22">
        <f>ROUND(C96*D96,2)</f>
        <v>0</v>
      </c>
    </row>
    <row r="97" spans="1:5" ht="28.5" x14ac:dyDescent="0.2">
      <c r="A97" s="31" t="s">
        <v>236</v>
      </c>
      <c r="B97" s="34" t="s">
        <v>3</v>
      </c>
      <c r="C97" s="33">
        <v>40</v>
      </c>
      <c r="D97" s="35">
        <v>0</v>
      </c>
      <c r="E97" s="22">
        <f>ROUND(C97*D97,2)</f>
        <v>0</v>
      </c>
    </row>
    <row r="98" spans="1:5" ht="33" customHeight="1" x14ac:dyDescent="0.2">
      <c r="A98" s="31" t="s">
        <v>21</v>
      </c>
      <c r="B98" s="34" t="s">
        <v>3</v>
      </c>
      <c r="C98" s="33">
        <v>40</v>
      </c>
      <c r="D98" s="35">
        <v>0</v>
      </c>
      <c r="E98" s="22">
        <f>ROUND(C98*D98,2)</f>
        <v>0</v>
      </c>
    </row>
    <row r="99" spans="1:5" x14ac:dyDescent="0.2">
      <c r="A99" s="38" t="s">
        <v>4</v>
      </c>
      <c r="B99" s="34" t="s">
        <v>3</v>
      </c>
      <c r="C99" s="33">
        <f>SUM(C95:C98)</f>
        <v>130</v>
      </c>
      <c r="D99" s="35">
        <v>0</v>
      </c>
      <c r="E99" s="22">
        <f>ROUND(C99*D99,2)</f>
        <v>0</v>
      </c>
    </row>
    <row r="100" spans="1:5" ht="14.25" x14ac:dyDescent="0.2">
      <c r="A100" s="31"/>
      <c r="B100" s="34"/>
      <c r="C100" s="33"/>
    </row>
    <row r="101" spans="1:5" ht="23.45" customHeight="1" x14ac:dyDescent="0.2">
      <c r="A101" s="38" t="s">
        <v>25</v>
      </c>
      <c r="B101" s="34"/>
      <c r="C101" s="33"/>
    </row>
    <row r="102" spans="1:5" ht="15" customHeight="1" x14ac:dyDescent="0.2">
      <c r="A102" s="22" t="s">
        <v>31</v>
      </c>
      <c r="B102" s="34" t="s">
        <v>22</v>
      </c>
      <c r="C102" s="43">
        <v>500</v>
      </c>
      <c r="D102" s="35">
        <v>0</v>
      </c>
      <c r="E102" s="22">
        <f t="shared" ref="E102:E115" si="3">ROUND(C102*D102,2)</f>
        <v>0</v>
      </c>
    </row>
    <row r="103" spans="1:5" ht="15" customHeight="1" x14ac:dyDescent="0.2">
      <c r="A103" s="22" t="s">
        <v>30</v>
      </c>
      <c r="B103" s="34" t="s">
        <v>22</v>
      </c>
      <c r="C103" s="43">
        <v>400</v>
      </c>
      <c r="D103" s="35">
        <v>0</v>
      </c>
      <c r="E103" s="22">
        <f t="shared" si="3"/>
        <v>0</v>
      </c>
    </row>
    <row r="104" spans="1:5" ht="15" customHeight="1" x14ac:dyDescent="0.2">
      <c r="A104" s="31" t="s">
        <v>23</v>
      </c>
      <c r="B104" s="34" t="s">
        <v>22</v>
      </c>
      <c r="C104" s="33">
        <v>300</v>
      </c>
      <c r="D104" s="35">
        <v>0</v>
      </c>
      <c r="E104" s="22">
        <f t="shared" si="3"/>
        <v>0</v>
      </c>
    </row>
    <row r="105" spans="1:5" ht="15" customHeight="1" x14ac:dyDescent="0.2">
      <c r="A105" s="31" t="s">
        <v>24</v>
      </c>
      <c r="B105" s="34" t="s">
        <v>22</v>
      </c>
      <c r="C105" s="33">
        <v>200</v>
      </c>
      <c r="D105" s="35">
        <v>0</v>
      </c>
      <c r="E105" s="22">
        <f t="shared" si="3"/>
        <v>0</v>
      </c>
    </row>
    <row r="106" spans="1:5" ht="15" customHeight="1" x14ac:dyDescent="0.2">
      <c r="A106" s="31"/>
      <c r="B106" s="34"/>
      <c r="C106" s="33"/>
      <c r="D106" s="35"/>
    </row>
    <row r="107" spans="1:5" ht="15" customHeight="1" x14ac:dyDescent="0.2">
      <c r="A107" s="38" t="s">
        <v>198</v>
      </c>
      <c r="B107" s="34"/>
      <c r="C107" s="33"/>
      <c r="D107" s="35"/>
    </row>
    <row r="108" spans="1:5" ht="59.45" customHeight="1" x14ac:dyDescent="0.2">
      <c r="A108" s="31" t="s">
        <v>281</v>
      </c>
      <c r="B108" s="34" t="s">
        <v>187</v>
      </c>
      <c r="C108" s="33">
        <v>550</v>
      </c>
      <c r="D108" s="35">
        <v>0</v>
      </c>
      <c r="E108" s="22">
        <f t="shared" si="3"/>
        <v>0</v>
      </c>
    </row>
    <row r="109" spans="1:5" ht="57" x14ac:dyDescent="0.2">
      <c r="A109" s="31" t="s">
        <v>237</v>
      </c>
      <c r="B109" s="34" t="s">
        <v>187</v>
      </c>
      <c r="C109" s="43">
        <v>300</v>
      </c>
      <c r="D109" s="35">
        <v>0</v>
      </c>
      <c r="E109" s="22">
        <f t="shared" si="3"/>
        <v>0</v>
      </c>
    </row>
    <row r="110" spans="1:5" ht="14.25" x14ac:dyDescent="0.2">
      <c r="A110" s="31" t="s">
        <v>199</v>
      </c>
      <c r="B110" s="34" t="s">
        <v>187</v>
      </c>
      <c r="C110" s="43">
        <v>400</v>
      </c>
      <c r="D110" s="35">
        <v>0</v>
      </c>
      <c r="E110" s="22">
        <f t="shared" si="3"/>
        <v>0</v>
      </c>
    </row>
    <row r="111" spans="1:5" ht="14.25" x14ac:dyDescent="0.2">
      <c r="A111" s="31" t="s">
        <v>200</v>
      </c>
      <c r="B111" s="34" t="s">
        <v>187</v>
      </c>
      <c r="C111" s="43">
        <v>250</v>
      </c>
      <c r="D111" s="35">
        <v>0</v>
      </c>
      <c r="E111" s="22">
        <f t="shared" si="3"/>
        <v>0</v>
      </c>
    </row>
    <row r="112" spans="1:5" ht="57" x14ac:dyDescent="0.2">
      <c r="A112" s="31" t="s">
        <v>287</v>
      </c>
      <c r="B112" s="34" t="s">
        <v>201</v>
      </c>
      <c r="C112" s="43">
        <v>200</v>
      </c>
      <c r="D112" s="35">
        <v>0</v>
      </c>
      <c r="E112" s="22">
        <f t="shared" si="3"/>
        <v>0</v>
      </c>
    </row>
    <row r="113" spans="1:6" ht="42.75" x14ac:dyDescent="0.2">
      <c r="A113" s="31" t="s">
        <v>288</v>
      </c>
      <c r="B113" s="34" t="s">
        <v>284</v>
      </c>
      <c r="C113" s="43">
        <v>150</v>
      </c>
      <c r="D113" s="35">
        <v>0</v>
      </c>
      <c r="E113" s="22">
        <f t="shared" si="3"/>
        <v>0</v>
      </c>
    </row>
    <row r="114" spans="1:6" ht="28.5" x14ac:dyDescent="0.2">
      <c r="A114" s="31" t="s">
        <v>202</v>
      </c>
      <c r="B114" s="34" t="s">
        <v>201</v>
      </c>
      <c r="C114" s="43">
        <v>350</v>
      </c>
      <c r="D114" s="35">
        <v>0</v>
      </c>
      <c r="E114" s="22">
        <f t="shared" si="3"/>
        <v>0</v>
      </c>
    </row>
    <row r="115" spans="1:6" ht="28.5" x14ac:dyDescent="0.2">
      <c r="A115" s="31" t="s">
        <v>238</v>
      </c>
      <c r="B115" s="34" t="s">
        <v>201</v>
      </c>
      <c r="C115" s="43">
        <v>350</v>
      </c>
      <c r="D115" s="35">
        <v>0</v>
      </c>
      <c r="E115" s="22">
        <f t="shared" si="3"/>
        <v>0</v>
      </c>
    </row>
    <row r="116" spans="1:6" ht="14.25" x14ac:dyDescent="0.2">
      <c r="A116" s="31"/>
      <c r="B116" s="34"/>
      <c r="C116" s="43"/>
      <c r="D116" s="35"/>
    </row>
    <row r="117" spans="1:6" ht="25.15" customHeight="1" x14ac:dyDescent="0.2">
      <c r="B117" s="34"/>
      <c r="C117" s="33"/>
    </row>
    <row r="118" spans="1:6" ht="28.5" x14ac:dyDescent="0.2">
      <c r="A118" s="41" t="s">
        <v>289</v>
      </c>
      <c r="B118" s="34" t="s">
        <v>239</v>
      </c>
      <c r="C118" s="33">
        <v>60</v>
      </c>
      <c r="D118" s="22">
        <v>0</v>
      </c>
      <c r="E118" s="22">
        <f>D118*C118</f>
        <v>0</v>
      </c>
      <c r="F118" s="22" t="s">
        <v>19</v>
      </c>
    </row>
    <row r="119" spans="1:6" ht="14.25" x14ac:dyDescent="0.2">
      <c r="B119" s="34"/>
      <c r="C119" s="33"/>
    </row>
    <row r="120" spans="1:6" ht="24.75" customHeight="1" x14ac:dyDescent="0.2">
      <c r="A120" s="23"/>
      <c r="B120" s="34"/>
      <c r="C120" s="44"/>
    </row>
    <row r="121" spans="1:6" x14ac:dyDescent="0.2">
      <c r="A121" s="24" t="s">
        <v>26</v>
      </c>
      <c r="B121" s="23"/>
      <c r="C121" s="45"/>
      <c r="D121" s="24"/>
      <c r="E121" s="24">
        <f>SUM(E9:E118)</f>
        <v>0</v>
      </c>
    </row>
    <row r="122" spans="1:6" x14ac:dyDescent="0.2">
      <c r="A122" s="24"/>
      <c r="B122" s="23"/>
      <c r="C122" s="45"/>
      <c r="D122" s="24"/>
      <c r="E122" s="24"/>
    </row>
    <row r="123" spans="1:6" ht="19.899999999999999" customHeight="1" x14ac:dyDescent="0.2">
      <c r="A123" s="23"/>
      <c r="B123" s="23"/>
      <c r="C123" s="46"/>
      <c r="E123" s="24"/>
      <c r="F123" s="24"/>
    </row>
    <row r="124" spans="1:6" ht="30" customHeight="1" x14ac:dyDescent="0.2">
      <c r="A124" s="47" t="s">
        <v>28</v>
      </c>
      <c r="B124" s="47"/>
      <c r="C124" s="48"/>
      <c r="D124" s="49"/>
      <c r="E124" s="50">
        <f>SUM(E121:E122)</f>
        <v>0</v>
      </c>
    </row>
    <row r="125" spans="1:6" ht="28.9" customHeight="1" x14ac:dyDescent="0.2">
      <c r="A125" s="23"/>
      <c r="B125" s="23"/>
      <c r="C125" s="46"/>
      <c r="E125" s="24"/>
    </row>
    <row r="126" spans="1:6" ht="43.9" customHeight="1" x14ac:dyDescent="0.2">
      <c r="A126" s="144" t="s">
        <v>240</v>
      </c>
      <c r="B126" s="144"/>
      <c r="C126" s="144"/>
      <c r="D126" s="144"/>
      <c r="E126" s="144"/>
    </row>
    <row r="127" spans="1:6" ht="31.15" customHeight="1" x14ac:dyDescent="0.2">
      <c r="A127" s="23"/>
      <c r="B127" s="23"/>
      <c r="C127" s="46"/>
    </row>
    <row r="128" spans="1:6" ht="30" x14ac:dyDescent="0.2">
      <c r="A128" s="51" t="s">
        <v>290</v>
      </c>
      <c r="B128" s="52" t="s">
        <v>3</v>
      </c>
      <c r="C128" s="53">
        <v>480</v>
      </c>
      <c r="D128" s="54">
        <v>0</v>
      </c>
      <c r="E128" s="55">
        <f>ROUND(C128*D128,2)</f>
        <v>0</v>
      </c>
    </row>
    <row r="129" spans="1:5" ht="34.9" customHeight="1" x14ac:dyDescent="0.2">
      <c r="A129" s="56" t="s">
        <v>275</v>
      </c>
      <c r="B129" s="23" t="s">
        <v>183</v>
      </c>
      <c r="C129" s="57">
        <v>5</v>
      </c>
      <c r="D129" s="22">
        <v>0</v>
      </c>
      <c r="E129" s="22">
        <f>D129*C129</f>
        <v>0</v>
      </c>
    </row>
    <row r="130" spans="1:5" ht="39" customHeight="1" x14ac:dyDescent="0.2">
      <c r="A130" s="23" t="s">
        <v>197</v>
      </c>
      <c r="B130" s="23"/>
      <c r="C130" s="46"/>
    </row>
    <row r="131" spans="1:5" ht="21.75" customHeight="1" x14ac:dyDescent="0.2">
      <c r="A131" s="31" t="s">
        <v>196</v>
      </c>
      <c r="B131" s="34" t="s">
        <v>3</v>
      </c>
      <c r="C131" s="46">
        <v>480</v>
      </c>
      <c r="D131" s="22">
        <v>0</v>
      </c>
      <c r="E131" s="22">
        <f>C131*D131</f>
        <v>0</v>
      </c>
    </row>
    <row r="132" spans="1:5" ht="39.75" customHeight="1" x14ac:dyDescent="0.2">
      <c r="A132" s="31" t="s">
        <v>241</v>
      </c>
      <c r="B132" s="34" t="s">
        <v>187</v>
      </c>
      <c r="C132" s="46">
        <v>840</v>
      </c>
      <c r="D132" s="22">
        <v>0</v>
      </c>
      <c r="E132" s="22">
        <f>C132*D132</f>
        <v>0</v>
      </c>
    </row>
    <row r="133" spans="1:5" ht="46.5" customHeight="1" x14ac:dyDescent="0.2">
      <c r="A133" s="31" t="s">
        <v>242</v>
      </c>
      <c r="B133" s="34" t="s">
        <v>3</v>
      </c>
      <c r="C133" s="46">
        <v>15</v>
      </c>
      <c r="D133" s="22">
        <v>0</v>
      </c>
      <c r="E133" s="22">
        <f>C133*D133</f>
        <v>0</v>
      </c>
    </row>
    <row r="134" spans="1:5" ht="25.5" customHeight="1" x14ac:dyDescent="0.2">
      <c r="A134" s="58" t="s">
        <v>285</v>
      </c>
      <c r="B134" s="59" t="s">
        <v>183</v>
      </c>
      <c r="C134" s="60">
        <v>1</v>
      </c>
      <c r="D134" s="61">
        <v>0</v>
      </c>
      <c r="E134" s="61">
        <f>C134*D134</f>
        <v>0</v>
      </c>
    </row>
    <row r="135" spans="1:5" ht="30" customHeight="1" x14ac:dyDescent="0.2">
      <c r="A135" s="62" t="s">
        <v>27</v>
      </c>
      <c r="B135" s="62"/>
      <c r="C135" s="63"/>
      <c r="D135" s="64"/>
      <c r="E135" s="65">
        <f>SUM(E131:E133)</f>
        <v>0</v>
      </c>
    </row>
    <row r="136" spans="1:5" s="70" customFormat="1" ht="16.5" thickBot="1" x14ac:dyDescent="0.25">
      <c r="A136" s="66"/>
      <c r="B136" s="67"/>
      <c r="C136" s="68"/>
      <c r="D136" s="69"/>
      <c r="E136" s="69"/>
    </row>
    <row r="137" spans="1:5" ht="18.75" thickBot="1" x14ac:dyDescent="0.25">
      <c r="A137" s="142" t="s">
        <v>182</v>
      </c>
      <c r="B137" s="143"/>
      <c r="C137" s="143"/>
      <c r="D137" s="71"/>
      <c r="E137" s="72">
        <f>E124+E128+E135+E129</f>
        <v>0</v>
      </c>
    </row>
    <row r="138" spans="1:5" x14ac:dyDescent="0.2">
      <c r="A138" s="31" t="s">
        <v>19</v>
      </c>
      <c r="C138" s="73" t="s">
        <v>19</v>
      </c>
      <c r="D138" s="31"/>
      <c r="E138" s="31"/>
    </row>
    <row r="139" spans="1:5" x14ac:dyDescent="0.2">
      <c r="A139" s="31" t="s">
        <v>19</v>
      </c>
      <c r="C139" s="31" t="s">
        <v>19</v>
      </c>
    </row>
    <row r="141" spans="1:5" x14ac:dyDescent="0.2">
      <c r="A141" s="23"/>
    </row>
    <row r="143" spans="1:5" x14ac:dyDescent="0.2">
      <c r="C143" s="74"/>
    </row>
    <row r="144" spans="1:5" ht="14.25" x14ac:dyDescent="0.2">
      <c r="B144" s="22"/>
      <c r="C144" s="43"/>
    </row>
    <row r="145" spans="2:3" ht="14.25" x14ac:dyDescent="0.2">
      <c r="B145" s="22"/>
      <c r="C145" s="43"/>
    </row>
    <row r="146" spans="2:3" ht="14.25" x14ac:dyDescent="0.2">
      <c r="B146" s="22"/>
      <c r="C146" s="43"/>
    </row>
    <row r="147" spans="2:3" ht="14.25" x14ac:dyDescent="0.2">
      <c r="B147" s="22"/>
      <c r="C147" s="46"/>
    </row>
    <row r="148" spans="2:3" ht="14.25" x14ac:dyDescent="0.2">
      <c r="B148" s="22"/>
      <c r="C148" s="46"/>
    </row>
    <row r="149" spans="2:3" ht="14.25" x14ac:dyDescent="0.2">
      <c r="B149" s="22"/>
      <c r="C149" s="46"/>
    </row>
    <row r="150" spans="2:3" ht="14.25" x14ac:dyDescent="0.2">
      <c r="B150" s="22"/>
      <c r="C150" s="46"/>
    </row>
    <row r="151" spans="2:3" ht="14.25" x14ac:dyDescent="0.2">
      <c r="B151" s="22"/>
      <c r="C151" s="46"/>
    </row>
    <row r="152" spans="2:3" ht="14.25" x14ac:dyDescent="0.2">
      <c r="B152" s="22"/>
      <c r="C152" s="46"/>
    </row>
    <row r="153" spans="2:3" ht="14.25" x14ac:dyDescent="0.2">
      <c r="B153" s="22"/>
      <c r="C153" s="46"/>
    </row>
    <row r="154" spans="2:3" ht="14.25" x14ac:dyDescent="0.2">
      <c r="B154" s="22"/>
      <c r="C154" s="46"/>
    </row>
    <row r="155" spans="2:3" ht="14.25" x14ac:dyDescent="0.2">
      <c r="B155" s="22"/>
      <c r="C155" s="46"/>
    </row>
    <row r="156" spans="2:3" ht="14.25" x14ac:dyDescent="0.2">
      <c r="B156" s="22"/>
      <c r="C156" s="46"/>
    </row>
    <row r="157" spans="2:3" ht="14.25" x14ac:dyDescent="0.2">
      <c r="B157" s="22"/>
      <c r="C157" s="46"/>
    </row>
    <row r="158" spans="2:3" ht="14.25" x14ac:dyDescent="0.2">
      <c r="B158" s="22"/>
      <c r="C158" s="43"/>
    </row>
    <row r="159" spans="2:3" ht="14.25" x14ac:dyDescent="0.2">
      <c r="B159" s="22"/>
    </row>
  </sheetData>
  <mergeCells count="5">
    <mergeCell ref="D7:E7"/>
    <mergeCell ref="C5:E5"/>
    <mergeCell ref="A2:E2"/>
    <mergeCell ref="A137:C137"/>
    <mergeCell ref="A126:E126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scale="96" orientation="portrait" r:id="rId1"/>
  <headerFooter alignWithMargins="0">
    <oddHeader>&amp;C&amp;"Arial CE,Ležeče"&amp;8Oddaja javnega naročila storitev:
UREJANJE IN VZDRŽEVANJE JAVNE RAZSVETLJAVE
TER UREJANJE CESTNO-PROMETNE SIGNALIZACIJE&amp;R&amp;"Arial CE,Krepko"&amp;8Obrazec št. 13 -
Specifikacija predračuna</oddHeader>
    <oddFooter>&amp;C&amp;8stran &amp;P od &amp;N</oddFooter>
  </headerFooter>
  <colBreaks count="1" manualBreakCount="1">
    <brk id="5" max="10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5"/>
  <sheetViews>
    <sheetView tabSelected="1" workbookViewId="0">
      <selection activeCell="F20" sqref="F20"/>
    </sheetView>
  </sheetViews>
  <sheetFormatPr defaultRowHeight="12.75" x14ac:dyDescent="0.2"/>
  <cols>
    <col min="1" max="1" width="48.7109375" style="70" customWidth="1"/>
    <col min="2" max="2" width="9.140625" style="70"/>
    <col min="3" max="3" width="12.28515625" style="75" customWidth="1"/>
    <col min="4" max="4" width="11.7109375" style="70" bestFit="1" customWidth="1"/>
    <col min="5" max="5" width="17.28515625" style="70" customWidth="1"/>
    <col min="6" max="16384" width="9.140625" style="70"/>
  </cols>
  <sheetData>
    <row r="1" spans="1:5" ht="41.45" customHeight="1" x14ac:dyDescent="0.2">
      <c r="A1" s="141" t="s">
        <v>176</v>
      </c>
      <c r="B1" s="141"/>
      <c r="C1" s="141"/>
      <c r="D1" s="141"/>
      <c r="E1" s="141"/>
    </row>
    <row r="2" spans="1:5" ht="13.5" thickBot="1" x14ac:dyDescent="0.25"/>
    <row r="3" spans="1:5" x14ac:dyDescent="0.2">
      <c r="A3" s="76"/>
      <c r="B3" s="77"/>
      <c r="C3" s="145" t="s">
        <v>19</v>
      </c>
      <c r="D3" s="146"/>
      <c r="E3" s="147"/>
    </row>
    <row r="4" spans="1:5" ht="13.5" thickBot="1" x14ac:dyDescent="0.25">
      <c r="A4" s="78" t="s">
        <v>33</v>
      </c>
      <c r="B4" s="79" t="s">
        <v>1</v>
      </c>
      <c r="C4" s="80" t="s">
        <v>2</v>
      </c>
      <c r="D4" s="79" t="s">
        <v>29</v>
      </c>
      <c r="E4" s="79" t="s">
        <v>178</v>
      </c>
    </row>
    <row r="5" spans="1:5" x14ac:dyDescent="0.2">
      <c r="A5" s="81"/>
      <c r="B5" s="82"/>
      <c r="C5" s="83"/>
      <c r="D5" s="81"/>
      <c r="E5" s="81"/>
    </row>
    <row r="6" spans="1:5" ht="15" x14ac:dyDescent="0.2">
      <c r="A6" s="84" t="s">
        <v>34</v>
      </c>
      <c r="B6" s="85" t="s">
        <v>3</v>
      </c>
      <c r="C6" s="86">
        <v>60</v>
      </c>
      <c r="D6" s="87">
        <v>0</v>
      </c>
      <c r="E6" s="88">
        <f>C6*D6</f>
        <v>0</v>
      </c>
    </row>
    <row r="7" spans="1:5" ht="14.25" x14ac:dyDescent="0.2">
      <c r="A7" s="89" t="s">
        <v>35</v>
      </c>
      <c r="B7" s="85" t="s">
        <v>3</v>
      </c>
      <c r="C7" s="86">
        <v>60</v>
      </c>
      <c r="D7" s="87">
        <v>0</v>
      </c>
      <c r="E7" s="88">
        <f t="shared" ref="E6:E66" si="0">C7*D7</f>
        <v>0</v>
      </c>
    </row>
    <row r="8" spans="1:5" ht="14.25" x14ac:dyDescent="0.2">
      <c r="A8" s="89" t="s">
        <v>36</v>
      </c>
      <c r="B8" s="85" t="s">
        <v>3</v>
      </c>
      <c r="C8" s="86">
        <v>10</v>
      </c>
      <c r="D8" s="87">
        <v>0</v>
      </c>
      <c r="E8" s="88">
        <f t="shared" si="0"/>
        <v>0</v>
      </c>
    </row>
    <row r="9" spans="1:5" ht="14.25" x14ac:dyDescent="0.2">
      <c r="A9" s="89" t="s">
        <v>37</v>
      </c>
      <c r="B9" s="85" t="s">
        <v>3</v>
      </c>
      <c r="C9" s="86">
        <v>50</v>
      </c>
      <c r="D9" s="87">
        <v>0</v>
      </c>
      <c r="E9" s="88">
        <f t="shared" si="0"/>
        <v>0</v>
      </c>
    </row>
    <row r="10" spans="1:5" ht="14.25" x14ac:dyDescent="0.2">
      <c r="A10" s="89" t="s">
        <v>38</v>
      </c>
      <c r="B10" s="85" t="s">
        <v>3</v>
      </c>
      <c r="C10" s="86">
        <v>50</v>
      </c>
      <c r="D10" s="87">
        <v>0</v>
      </c>
      <c r="E10" s="88">
        <f t="shared" si="0"/>
        <v>0</v>
      </c>
    </row>
    <row r="11" spans="1:5" ht="14.25" x14ac:dyDescent="0.2">
      <c r="A11" s="89" t="s">
        <v>39</v>
      </c>
      <c r="B11" s="85" t="s">
        <v>3</v>
      </c>
      <c r="C11" s="86">
        <v>50</v>
      </c>
      <c r="D11" s="87">
        <v>0</v>
      </c>
      <c r="E11" s="88">
        <f t="shared" si="0"/>
        <v>0</v>
      </c>
    </row>
    <row r="12" spans="1:5" ht="14.25" x14ac:dyDescent="0.2">
      <c r="A12" s="89"/>
      <c r="B12" s="85"/>
      <c r="C12" s="86"/>
      <c r="D12" s="87"/>
      <c r="E12" s="88" t="s">
        <v>19</v>
      </c>
    </row>
    <row r="13" spans="1:5" ht="14.25" x14ac:dyDescent="0.2">
      <c r="A13" s="89"/>
      <c r="B13" s="85"/>
      <c r="C13" s="86"/>
      <c r="D13" s="87"/>
      <c r="E13" s="88" t="s">
        <v>19</v>
      </c>
    </row>
    <row r="14" spans="1:5" ht="15" x14ac:dyDescent="0.2">
      <c r="A14" s="84" t="s">
        <v>40</v>
      </c>
      <c r="B14" s="85" t="s">
        <v>3</v>
      </c>
      <c r="C14" s="86">
        <v>15</v>
      </c>
      <c r="D14" s="87">
        <v>0</v>
      </c>
      <c r="E14" s="88">
        <f t="shared" si="0"/>
        <v>0</v>
      </c>
    </row>
    <row r="15" spans="1:5" ht="14.25" x14ac:dyDescent="0.2">
      <c r="A15" s="89" t="s">
        <v>35</v>
      </c>
      <c r="B15" s="85" t="s">
        <v>3</v>
      </c>
      <c r="C15" s="86">
        <v>20</v>
      </c>
      <c r="D15" s="87">
        <v>0</v>
      </c>
      <c r="E15" s="88">
        <f t="shared" si="0"/>
        <v>0</v>
      </c>
    </row>
    <row r="16" spans="1:5" ht="14.25" x14ac:dyDescent="0.2">
      <c r="A16" s="89" t="s">
        <v>39</v>
      </c>
      <c r="B16" s="85" t="s">
        <v>3</v>
      </c>
      <c r="C16" s="86">
        <v>10</v>
      </c>
      <c r="D16" s="87">
        <v>0</v>
      </c>
      <c r="E16" s="88">
        <f t="shared" si="0"/>
        <v>0</v>
      </c>
    </row>
    <row r="17" spans="1:5" ht="14.25" x14ac:dyDescent="0.2">
      <c r="A17" s="90" t="s">
        <v>38</v>
      </c>
      <c r="B17" s="85" t="s">
        <v>3</v>
      </c>
      <c r="C17" s="86">
        <v>20</v>
      </c>
      <c r="D17" s="87">
        <v>0</v>
      </c>
      <c r="E17" s="88">
        <f t="shared" si="0"/>
        <v>0</v>
      </c>
    </row>
    <row r="18" spans="1:5" ht="14.25" x14ac:dyDescent="0.2">
      <c r="A18" s="90" t="s">
        <v>36</v>
      </c>
      <c r="B18" s="85" t="s">
        <v>3</v>
      </c>
      <c r="C18" s="86">
        <v>10</v>
      </c>
      <c r="D18" s="87">
        <v>0</v>
      </c>
      <c r="E18" s="88">
        <f t="shared" si="0"/>
        <v>0</v>
      </c>
    </row>
    <row r="19" spans="1:5" ht="14.25" x14ac:dyDescent="0.2">
      <c r="A19" s="90" t="s">
        <v>41</v>
      </c>
      <c r="B19" s="85" t="s">
        <v>3</v>
      </c>
      <c r="C19" s="86">
        <v>5</v>
      </c>
      <c r="D19" s="87">
        <v>0</v>
      </c>
      <c r="E19" s="88">
        <f t="shared" si="0"/>
        <v>0</v>
      </c>
    </row>
    <row r="20" spans="1:5" ht="14.25" x14ac:dyDescent="0.2">
      <c r="A20" s="90"/>
      <c r="B20" s="85"/>
      <c r="C20" s="86"/>
      <c r="D20" s="87"/>
      <c r="E20" s="88" t="s">
        <v>19</v>
      </c>
    </row>
    <row r="21" spans="1:5" ht="15" x14ac:dyDescent="0.2">
      <c r="A21" s="84" t="s">
        <v>42</v>
      </c>
      <c r="B21" s="85" t="s">
        <v>3</v>
      </c>
      <c r="C21" s="86">
        <v>60</v>
      </c>
      <c r="D21" s="87">
        <v>0</v>
      </c>
      <c r="E21" s="88">
        <f t="shared" si="0"/>
        <v>0</v>
      </c>
    </row>
    <row r="22" spans="1:5" ht="14.25" x14ac:dyDescent="0.2">
      <c r="A22" s="89" t="s">
        <v>43</v>
      </c>
      <c r="B22" s="85" t="s">
        <v>3</v>
      </c>
      <c r="C22" s="86">
        <v>30</v>
      </c>
      <c r="D22" s="87">
        <v>0</v>
      </c>
      <c r="E22" s="88">
        <f t="shared" si="0"/>
        <v>0</v>
      </c>
    </row>
    <row r="23" spans="1:5" ht="14.25" x14ac:dyDescent="0.2">
      <c r="A23" s="89" t="s">
        <v>44</v>
      </c>
      <c r="B23" s="85" t="s">
        <v>3</v>
      </c>
      <c r="C23" s="86">
        <v>40</v>
      </c>
      <c r="D23" s="87">
        <v>0</v>
      </c>
      <c r="E23" s="88">
        <f t="shared" si="0"/>
        <v>0</v>
      </c>
    </row>
    <row r="24" spans="1:5" ht="14.25" x14ac:dyDescent="0.2">
      <c r="A24" s="89"/>
      <c r="B24" s="85"/>
      <c r="C24" s="86"/>
      <c r="D24" s="87"/>
      <c r="E24" s="88" t="s">
        <v>19</v>
      </c>
    </row>
    <row r="25" spans="1:5" ht="14.25" x14ac:dyDescent="0.2">
      <c r="A25" s="89"/>
      <c r="B25" s="85"/>
      <c r="C25" s="86"/>
      <c r="D25" s="87"/>
      <c r="E25" s="88" t="s">
        <v>19</v>
      </c>
    </row>
    <row r="26" spans="1:5" ht="30" x14ac:dyDescent="0.2">
      <c r="A26" s="91" t="s">
        <v>45</v>
      </c>
      <c r="B26" s="85" t="s">
        <v>3</v>
      </c>
      <c r="C26" s="86">
        <v>60</v>
      </c>
      <c r="D26" s="87">
        <v>0</v>
      </c>
      <c r="E26" s="88">
        <f t="shared" si="0"/>
        <v>0</v>
      </c>
    </row>
    <row r="27" spans="1:5" ht="14.25" x14ac:dyDescent="0.2">
      <c r="A27" s="89" t="s">
        <v>43</v>
      </c>
      <c r="B27" s="85" t="s">
        <v>3</v>
      </c>
      <c r="C27" s="86">
        <v>30</v>
      </c>
      <c r="D27" s="87">
        <v>0</v>
      </c>
      <c r="E27" s="88">
        <f t="shared" si="0"/>
        <v>0</v>
      </c>
    </row>
    <row r="28" spans="1:5" ht="14.25" x14ac:dyDescent="0.2">
      <c r="A28" s="89"/>
      <c r="B28" s="85"/>
      <c r="C28" s="86"/>
      <c r="D28" s="87"/>
      <c r="E28" s="88" t="s">
        <v>19</v>
      </c>
    </row>
    <row r="29" spans="1:5" ht="14.25" x14ac:dyDescent="0.2">
      <c r="A29" s="89"/>
      <c r="B29" s="85"/>
      <c r="C29" s="86"/>
      <c r="D29" s="87"/>
      <c r="E29" s="88" t="s">
        <v>19</v>
      </c>
    </row>
    <row r="30" spans="1:5" ht="15" x14ac:dyDescent="0.2">
      <c r="A30" s="84" t="s">
        <v>46</v>
      </c>
      <c r="B30" s="85" t="s">
        <v>3</v>
      </c>
      <c r="C30" s="86">
        <v>80</v>
      </c>
      <c r="D30" s="87">
        <v>0</v>
      </c>
      <c r="E30" s="88">
        <f t="shared" si="0"/>
        <v>0</v>
      </c>
    </row>
    <row r="31" spans="1:5" ht="28.5" x14ac:dyDescent="0.2">
      <c r="A31" s="89" t="s">
        <v>47</v>
      </c>
      <c r="B31" s="85" t="s">
        <v>3</v>
      </c>
      <c r="C31" s="86">
        <v>30</v>
      </c>
      <c r="D31" s="87">
        <v>0</v>
      </c>
      <c r="E31" s="88">
        <f t="shared" si="0"/>
        <v>0</v>
      </c>
    </row>
    <row r="32" spans="1:5" ht="14.25" x14ac:dyDescent="0.2">
      <c r="A32" s="89" t="s">
        <v>48</v>
      </c>
      <c r="B32" s="85" t="s">
        <v>3</v>
      </c>
      <c r="C32" s="86">
        <v>20</v>
      </c>
      <c r="D32" s="87">
        <v>0</v>
      </c>
      <c r="E32" s="88">
        <f t="shared" si="0"/>
        <v>0</v>
      </c>
    </row>
    <row r="33" spans="1:5" ht="14.25" x14ac:dyDescent="0.2">
      <c r="A33" s="89" t="s">
        <v>49</v>
      </c>
      <c r="B33" s="85" t="s">
        <v>3</v>
      </c>
      <c r="C33" s="86">
        <v>45</v>
      </c>
      <c r="D33" s="87">
        <v>0</v>
      </c>
      <c r="E33" s="88">
        <f t="shared" si="0"/>
        <v>0</v>
      </c>
    </row>
    <row r="34" spans="1:5" ht="14.25" x14ac:dyDescent="0.2">
      <c r="A34" s="89" t="s">
        <v>50</v>
      </c>
      <c r="B34" s="85" t="s">
        <v>3</v>
      </c>
      <c r="C34" s="86">
        <v>45</v>
      </c>
      <c r="D34" s="87">
        <v>0</v>
      </c>
      <c r="E34" s="88">
        <f t="shared" si="0"/>
        <v>0</v>
      </c>
    </row>
    <row r="35" spans="1:5" ht="14.25" x14ac:dyDescent="0.2">
      <c r="A35" s="89"/>
      <c r="B35" s="85"/>
      <c r="C35" s="86"/>
      <c r="D35" s="87"/>
      <c r="E35" s="88" t="s">
        <v>19</v>
      </c>
    </row>
    <row r="36" spans="1:5" ht="15" x14ac:dyDescent="0.2">
      <c r="A36" s="84" t="s">
        <v>51</v>
      </c>
      <c r="B36" s="85" t="s">
        <v>3</v>
      </c>
      <c r="C36" s="86">
        <v>45</v>
      </c>
      <c r="D36" s="87">
        <v>0</v>
      </c>
      <c r="E36" s="88">
        <f t="shared" si="0"/>
        <v>0</v>
      </c>
    </row>
    <row r="37" spans="1:5" ht="14.25" x14ac:dyDescent="0.2">
      <c r="A37" s="89" t="s">
        <v>50</v>
      </c>
      <c r="B37" s="85" t="s">
        <v>3</v>
      </c>
      <c r="C37" s="86">
        <v>30</v>
      </c>
      <c r="D37" s="87">
        <v>0</v>
      </c>
      <c r="E37" s="88">
        <f t="shared" si="0"/>
        <v>0</v>
      </c>
    </row>
    <row r="38" spans="1:5" ht="14.25" x14ac:dyDescent="0.2">
      <c r="A38" s="89" t="s">
        <v>49</v>
      </c>
      <c r="B38" s="85" t="s">
        <v>3</v>
      </c>
      <c r="C38" s="86">
        <v>30</v>
      </c>
      <c r="D38" s="87">
        <v>0</v>
      </c>
      <c r="E38" s="88">
        <f t="shared" si="0"/>
        <v>0</v>
      </c>
    </row>
    <row r="39" spans="1:5" ht="28.5" x14ac:dyDescent="0.2">
      <c r="A39" s="89" t="s">
        <v>47</v>
      </c>
      <c r="B39" s="85" t="s">
        <v>3</v>
      </c>
      <c r="C39" s="86">
        <v>5</v>
      </c>
      <c r="D39" s="87">
        <v>0</v>
      </c>
      <c r="E39" s="88">
        <f t="shared" si="0"/>
        <v>0</v>
      </c>
    </row>
    <row r="40" spans="1:5" ht="14.25" x14ac:dyDescent="0.2">
      <c r="A40" s="89"/>
      <c r="B40" s="85"/>
      <c r="C40" s="86"/>
      <c r="D40" s="87"/>
      <c r="E40" s="88" t="s">
        <v>19</v>
      </c>
    </row>
    <row r="41" spans="1:5" ht="14.25" x14ac:dyDescent="0.2">
      <c r="A41" s="89"/>
      <c r="B41" s="92"/>
      <c r="C41" s="86"/>
      <c r="D41" s="87"/>
      <c r="E41" s="88" t="s">
        <v>19</v>
      </c>
    </row>
    <row r="42" spans="1:5" ht="14.25" x14ac:dyDescent="0.2">
      <c r="A42" s="89"/>
      <c r="B42" s="92"/>
      <c r="C42" s="86"/>
      <c r="D42" s="87"/>
      <c r="E42" s="88" t="s">
        <v>19</v>
      </c>
    </row>
    <row r="43" spans="1:5" ht="15" x14ac:dyDescent="0.2">
      <c r="A43" s="84" t="s">
        <v>52</v>
      </c>
      <c r="B43" s="85" t="s">
        <v>3</v>
      </c>
      <c r="C43" s="86">
        <v>20</v>
      </c>
      <c r="D43" s="87">
        <v>0</v>
      </c>
      <c r="E43" s="88">
        <f t="shared" si="0"/>
        <v>0</v>
      </c>
    </row>
    <row r="44" spans="1:5" ht="14.25" x14ac:dyDescent="0.2">
      <c r="A44" s="89" t="s">
        <v>53</v>
      </c>
      <c r="B44" s="85" t="s">
        <v>3</v>
      </c>
      <c r="C44" s="86">
        <v>15</v>
      </c>
      <c r="D44" s="87">
        <v>0</v>
      </c>
      <c r="E44" s="88">
        <f t="shared" si="0"/>
        <v>0</v>
      </c>
    </row>
    <row r="45" spans="1:5" ht="14.25" x14ac:dyDescent="0.2">
      <c r="A45" s="89" t="s">
        <v>54</v>
      </c>
      <c r="B45" s="85" t="s">
        <v>3</v>
      </c>
      <c r="C45" s="86">
        <v>20</v>
      </c>
      <c r="D45" s="87">
        <v>0</v>
      </c>
      <c r="E45" s="88">
        <f t="shared" si="0"/>
        <v>0</v>
      </c>
    </row>
    <row r="46" spans="1:5" ht="14.25" x14ac:dyDescent="0.2">
      <c r="A46" s="89" t="s">
        <v>55</v>
      </c>
      <c r="B46" s="85" t="s">
        <v>3</v>
      </c>
      <c r="C46" s="86">
        <v>80</v>
      </c>
      <c r="D46" s="87">
        <v>0</v>
      </c>
      <c r="E46" s="88">
        <f t="shared" si="0"/>
        <v>0</v>
      </c>
    </row>
    <row r="47" spans="1:5" ht="14.25" x14ac:dyDescent="0.2">
      <c r="A47" s="89" t="s">
        <v>56</v>
      </c>
      <c r="B47" s="85" t="s">
        <v>3</v>
      </c>
      <c r="C47" s="86">
        <v>20</v>
      </c>
      <c r="D47" s="87">
        <v>0</v>
      </c>
      <c r="E47" s="88">
        <f t="shared" si="0"/>
        <v>0</v>
      </c>
    </row>
    <row r="48" spans="1:5" ht="14.25" x14ac:dyDescent="0.2">
      <c r="A48" s="89" t="s">
        <v>57</v>
      </c>
      <c r="B48" s="85" t="s">
        <v>3</v>
      </c>
      <c r="C48" s="86">
        <v>20</v>
      </c>
      <c r="D48" s="87">
        <v>0</v>
      </c>
      <c r="E48" s="88">
        <f t="shared" si="0"/>
        <v>0</v>
      </c>
    </row>
    <row r="49" spans="1:5" ht="14.25" x14ac:dyDescent="0.2">
      <c r="A49" s="89" t="s">
        <v>58</v>
      </c>
      <c r="B49" s="85" t="s">
        <v>3</v>
      </c>
      <c r="C49" s="86">
        <v>20</v>
      </c>
      <c r="D49" s="87">
        <v>0</v>
      </c>
      <c r="E49" s="88">
        <f t="shared" si="0"/>
        <v>0</v>
      </c>
    </row>
    <row r="50" spans="1:5" ht="14.25" x14ac:dyDescent="0.2">
      <c r="A50" s="89" t="s">
        <v>59</v>
      </c>
      <c r="B50" s="85" t="s">
        <v>22</v>
      </c>
      <c r="C50" s="86">
        <v>150</v>
      </c>
      <c r="D50" s="87">
        <v>0</v>
      </c>
      <c r="E50" s="88">
        <f t="shared" si="0"/>
        <v>0</v>
      </c>
    </row>
    <row r="51" spans="1:5" ht="14.25" x14ac:dyDescent="0.2">
      <c r="A51" s="89" t="s">
        <v>60</v>
      </c>
      <c r="B51" s="85" t="s">
        <v>3</v>
      </c>
      <c r="C51" s="86">
        <v>15</v>
      </c>
      <c r="D51" s="87">
        <v>0</v>
      </c>
      <c r="E51" s="88">
        <f t="shared" si="0"/>
        <v>0</v>
      </c>
    </row>
    <row r="52" spans="1:5" ht="14.25" x14ac:dyDescent="0.2">
      <c r="A52" s="89" t="s">
        <v>61</v>
      </c>
      <c r="B52" s="85" t="s">
        <v>3</v>
      </c>
      <c r="C52" s="86">
        <v>15</v>
      </c>
      <c r="D52" s="87">
        <v>0</v>
      </c>
      <c r="E52" s="88">
        <f t="shared" si="0"/>
        <v>0</v>
      </c>
    </row>
    <row r="53" spans="1:5" ht="14.25" x14ac:dyDescent="0.2">
      <c r="A53" s="89" t="s">
        <v>62</v>
      </c>
      <c r="B53" s="85" t="s">
        <v>3</v>
      </c>
      <c r="C53" s="86">
        <v>15</v>
      </c>
      <c r="D53" s="87">
        <v>0</v>
      </c>
      <c r="E53" s="88">
        <f t="shared" si="0"/>
        <v>0</v>
      </c>
    </row>
    <row r="54" spans="1:5" ht="14.25" x14ac:dyDescent="0.2">
      <c r="A54" s="89"/>
      <c r="B54" s="85"/>
      <c r="C54" s="86"/>
      <c r="D54" s="87"/>
      <c r="E54" s="88" t="s">
        <v>19</v>
      </c>
    </row>
    <row r="55" spans="1:5" ht="15" x14ac:dyDescent="0.2">
      <c r="A55" s="84" t="s">
        <v>63</v>
      </c>
      <c r="B55" s="85" t="s">
        <v>3</v>
      </c>
      <c r="C55" s="86">
        <v>15</v>
      </c>
      <c r="D55" s="87">
        <v>0</v>
      </c>
      <c r="E55" s="88">
        <f t="shared" si="0"/>
        <v>0</v>
      </c>
    </row>
    <row r="56" spans="1:5" ht="14.25" x14ac:dyDescent="0.2">
      <c r="A56" s="89" t="s">
        <v>55</v>
      </c>
      <c r="B56" s="85" t="s">
        <v>3</v>
      </c>
      <c r="C56" s="86">
        <v>20</v>
      </c>
      <c r="D56" s="87">
        <v>0</v>
      </c>
      <c r="E56" s="88">
        <f t="shared" si="0"/>
        <v>0</v>
      </c>
    </row>
    <row r="57" spans="1:5" ht="14.25" x14ac:dyDescent="0.2">
      <c r="A57" s="89" t="s">
        <v>54</v>
      </c>
      <c r="B57" s="85" t="s">
        <v>3</v>
      </c>
      <c r="C57" s="86">
        <v>20</v>
      </c>
      <c r="D57" s="87">
        <v>0</v>
      </c>
      <c r="E57" s="88">
        <f t="shared" si="0"/>
        <v>0</v>
      </c>
    </row>
    <row r="58" spans="1:5" ht="14.25" x14ac:dyDescent="0.2">
      <c r="A58" s="89" t="s">
        <v>64</v>
      </c>
      <c r="B58" s="85" t="s">
        <v>3</v>
      </c>
      <c r="C58" s="86">
        <v>10</v>
      </c>
      <c r="D58" s="87">
        <v>0</v>
      </c>
      <c r="E58" s="88">
        <f t="shared" si="0"/>
        <v>0</v>
      </c>
    </row>
    <row r="59" spans="1:5" ht="14.25" x14ac:dyDescent="0.2">
      <c r="A59" s="89" t="s">
        <v>65</v>
      </c>
      <c r="B59" s="85" t="s">
        <v>3</v>
      </c>
      <c r="C59" s="86">
        <v>15</v>
      </c>
      <c r="D59" s="87">
        <v>0</v>
      </c>
      <c r="E59" s="88">
        <f t="shared" si="0"/>
        <v>0</v>
      </c>
    </row>
    <row r="60" spans="1:5" ht="14.25" x14ac:dyDescent="0.2">
      <c r="A60" s="89"/>
      <c r="B60" s="85"/>
      <c r="C60" s="86"/>
      <c r="D60" s="87"/>
      <c r="E60" s="88" t="s">
        <v>19</v>
      </c>
    </row>
    <row r="61" spans="1:5" ht="14.25" x14ac:dyDescent="0.2">
      <c r="A61" s="89"/>
      <c r="B61" s="85"/>
      <c r="C61" s="86"/>
      <c r="D61" s="87"/>
      <c r="E61" s="88" t="s">
        <v>19</v>
      </c>
    </row>
    <row r="62" spans="1:5" ht="30" x14ac:dyDescent="0.2">
      <c r="A62" s="84" t="s">
        <v>66</v>
      </c>
      <c r="B62" s="85" t="s">
        <v>3</v>
      </c>
      <c r="C62" s="86">
        <v>30</v>
      </c>
      <c r="D62" s="87">
        <v>0</v>
      </c>
      <c r="E62" s="88">
        <f t="shared" si="0"/>
        <v>0</v>
      </c>
    </row>
    <row r="63" spans="1:5" ht="14.25" x14ac:dyDescent="0.2">
      <c r="A63" s="89" t="s">
        <v>203</v>
      </c>
      <c r="B63" s="85" t="s">
        <v>3</v>
      </c>
      <c r="C63" s="86">
        <v>25</v>
      </c>
      <c r="D63" s="87">
        <v>0</v>
      </c>
      <c r="E63" s="88">
        <f t="shared" si="0"/>
        <v>0</v>
      </c>
    </row>
    <row r="64" spans="1:5" ht="14.25" x14ac:dyDescent="0.2">
      <c r="A64" s="89" t="s">
        <v>204</v>
      </c>
      <c r="B64" s="85" t="s">
        <v>3</v>
      </c>
      <c r="C64" s="86">
        <v>15</v>
      </c>
      <c r="D64" s="87">
        <v>0</v>
      </c>
      <c r="E64" s="88">
        <f t="shared" si="0"/>
        <v>0</v>
      </c>
    </row>
    <row r="65" spans="1:5" ht="14.25" x14ac:dyDescent="0.2">
      <c r="A65" s="90" t="s">
        <v>67</v>
      </c>
      <c r="B65" s="85" t="s">
        <v>3</v>
      </c>
      <c r="C65" s="86">
        <v>20</v>
      </c>
      <c r="D65" s="87">
        <v>0</v>
      </c>
      <c r="E65" s="88">
        <f t="shared" si="0"/>
        <v>0</v>
      </c>
    </row>
    <row r="66" spans="1:5" ht="14.25" x14ac:dyDescent="0.2">
      <c r="A66" s="90" t="s">
        <v>68</v>
      </c>
      <c r="B66" s="85" t="s">
        <v>22</v>
      </c>
      <c r="C66" s="86">
        <v>80</v>
      </c>
      <c r="D66" s="87">
        <v>0</v>
      </c>
      <c r="E66" s="88">
        <f t="shared" si="0"/>
        <v>0</v>
      </c>
    </row>
    <row r="67" spans="1:5" ht="14.25" x14ac:dyDescent="0.2">
      <c r="A67" s="90" t="s">
        <v>69</v>
      </c>
      <c r="B67" s="85" t="s">
        <v>3</v>
      </c>
      <c r="C67" s="86">
        <v>10</v>
      </c>
      <c r="D67" s="87">
        <v>0</v>
      </c>
      <c r="E67" s="88">
        <f t="shared" ref="E67:E126" si="1">C67*D67</f>
        <v>0</v>
      </c>
    </row>
    <row r="68" spans="1:5" ht="14.25" x14ac:dyDescent="0.2">
      <c r="A68" s="90" t="s">
        <v>70</v>
      </c>
      <c r="B68" s="85" t="s">
        <v>3</v>
      </c>
      <c r="C68" s="86">
        <v>20</v>
      </c>
      <c r="D68" s="87">
        <v>0</v>
      </c>
      <c r="E68" s="88">
        <f t="shared" si="1"/>
        <v>0</v>
      </c>
    </row>
    <row r="69" spans="1:5" ht="14.25" x14ac:dyDescent="0.2">
      <c r="A69" s="90" t="s">
        <v>71</v>
      </c>
      <c r="B69" s="85" t="s">
        <v>3</v>
      </c>
      <c r="C69" s="86">
        <v>18</v>
      </c>
      <c r="D69" s="87">
        <v>0</v>
      </c>
      <c r="E69" s="88">
        <f t="shared" si="1"/>
        <v>0</v>
      </c>
    </row>
    <row r="70" spans="1:5" ht="14.25" x14ac:dyDescent="0.2">
      <c r="A70" s="90" t="s">
        <v>72</v>
      </c>
      <c r="B70" s="85" t="s">
        <v>3</v>
      </c>
      <c r="C70" s="86">
        <v>15</v>
      </c>
      <c r="D70" s="87">
        <v>0</v>
      </c>
      <c r="E70" s="88">
        <f t="shared" si="1"/>
        <v>0</v>
      </c>
    </row>
    <row r="71" spans="1:5" ht="14.25" x14ac:dyDescent="0.2">
      <c r="A71" s="90" t="s">
        <v>73</v>
      </c>
      <c r="B71" s="85" t="s">
        <v>3</v>
      </c>
      <c r="C71" s="86">
        <v>5</v>
      </c>
      <c r="D71" s="87">
        <v>0</v>
      </c>
      <c r="E71" s="88">
        <f t="shared" si="1"/>
        <v>0</v>
      </c>
    </row>
    <row r="72" spans="1:5" ht="14.25" x14ac:dyDescent="0.2">
      <c r="A72" s="90" t="s">
        <v>124</v>
      </c>
      <c r="B72" s="85" t="s">
        <v>3</v>
      </c>
      <c r="C72" s="86">
        <v>40</v>
      </c>
      <c r="D72" s="87">
        <v>0</v>
      </c>
      <c r="E72" s="88">
        <f t="shared" si="1"/>
        <v>0</v>
      </c>
    </row>
    <row r="73" spans="1:5" ht="14.25" x14ac:dyDescent="0.2">
      <c r="A73" s="90" t="s">
        <v>125</v>
      </c>
      <c r="B73" s="85" t="s">
        <v>3</v>
      </c>
      <c r="C73" s="86">
        <v>40</v>
      </c>
      <c r="D73" s="87">
        <v>0</v>
      </c>
      <c r="E73" s="88">
        <f t="shared" si="1"/>
        <v>0</v>
      </c>
    </row>
    <row r="74" spans="1:5" ht="14.25" x14ac:dyDescent="0.2">
      <c r="A74" s="90"/>
      <c r="B74" s="85"/>
      <c r="C74" s="86"/>
      <c r="D74" s="87"/>
      <c r="E74" s="88" t="s">
        <v>19</v>
      </c>
    </row>
    <row r="75" spans="1:5" ht="15" x14ac:dyDescent="0.2">
      <c r="A75" s="84" t="s">
        <v>74</v>
      </c>
      <c r="B75" s="85" t="s">
        <v>3</v>
      </c>
      <c r="C75" s="86">
        <v>5</v>
      </c>
      <c r="D75" s="87">
        <v>0</v>
      </c>
      <c r="E75" s="88">
        <f t="shared" si="1"/>
        <v>0</v>
      </c>
    </row>
    <row r="76" spans="1:5" ht="14.25" x14ac:dyDescent="0.2">
      <c r="A76" s="89" t="s">
        <v>55</v>
      </c>
      <c r="B76" s="85" t="s">
        <v>3</v>
      </c>
      <c r="C76" s="86">
        <v>5</v>
      </c>
      <c r="D76" s="87">
        <v>0</v>
      </c>
      <c r="E76" s="88">
        <f t="shared" si="1"/>
        <v>0</v>
      </c>
    </row>
    <row r="77" spans="1:5" ht="14.25" x14ac:dyDescent="0.2">
      <c r="A77" s="89"/>
      <c r="B77" s="85"/>
      <c r="C77" s="86"/>
      <c r="D77" s="87">
        <v>0</v>
      </c>
      <c r="E77" s="88" t="s">
        <v>19</v>
      </c>
    </row>
    <row r="78" spans="1:5" ht="28.5" x14ac:dyDescent="0.2">
      <c r="A78" s="89" t="s">
        <v>270</v>
      </c>
      <c r="B78" s="85" t="s">
        <v>269</v>
      </c>
      <c r="C78" s="86">
        <v>60</v>
      </c>
      <c r="D78" s="87">
        <v>0</v>
      </c>
      <c r="E78" s="88">
        <f>D78*C78</f>
        <v>0</v>
      </c>
    </row>
    <row r="79" spans="1:5" ht="14.25" x14ac:dyDescent="0.2">
      <c r="A79" s="89" t="s">
        <v>268</v>
      </c>
      <c r="B79" s="85"/>
      <c r="C79" s="86"/>
      <c r="D79" s="87"/>
      <c r="E79" s="88" t="s">
        <v>19</v>
      </c>
    </row>
    <row r="80" spans="1:5" ht="15" x14ac:dyDescent="0.2">
      <c r="A80" s="84" t="s">
        <v>75</v>
      </c>
      <c r="B80" s="85" t="s">
        <v>220</v>
      </c>
      <c r="C80" s="86">
        <v>50</v>
      </c>
      <c r="D80" s="87">
        <v>0</v>
      </c>
      <c r="E80" s="88">
        <f t="shared" si="1"/>
        <v>0</v>
      </c>
    </row>
    <row r="81" spans="1:7" ht="14.25" x14ac:dyDescent="0.2">
      <c r="A81" s="89" t="s">
        <v>19</v>
      </c>
      <c r="B81" s="85" t="s">
        <v>3</v>
      </c>
      <c r="C81" s="86">
        <v>20</v>
      </c>
      <c r="D81" s="87">
        <v>0</v>
      </c>
      <c r="E81" s="88">
        <f t="shared" si="1"/>
        <v>0</v>
      </c>
    </row>
    <row r="82" spans="1:7" ht="14.25" x14ac:dyDescent="0.2">
      <c r="A82" s="89" t="s">
        <v>55</v>
      </c>
      <c r="B82" s="85" t="s">
        <v>3</v>
      </c>
      <c r="C82" s="86">
        <v>30</v>
      </c>
      <c r="D82" s="87">
        <v>0</v>
      </c>
      <c r="E82" s="88">
        <f t="shared" si="1"/>
        <v>0</v>
      </c>
    </row>
    <row r="83" spans="1:7" ht="14.25" x14ac:dyDescent="0.2">
      <c r="A83" s="89" t="s">
        <v>76</v>
      </c>
      <c r="B83" s="85" t="s">
        <v>3</v>
      </c>
      <c r="C83" s="86">
        <v>30</v>
      </c>
      <c r="D83" s="87">
        <v>0</v>
      </c>
      <c r="E83" s="88">
        <f t="shared" si="1"/>
        <v>0</v>
      </c>
    </row>
    <row r="84" spans="1:7" ht="14.25" x14ac:dyDescent="0.2">
      <c r="A84" s="90" t="s">
        <v>77</v>
      </c>
      <c r="B84" s="85" t="s">
        <v>22</v>
      </c>
      <c r="C84" s="86">
        <v>100</v>
      </c>
      <c r="D84" s="87">
        <v>0</v>
      </c>
      <c r="E84" s="88">
        <f t="shared" si="1"/>
        <v>0</v>
      </c>
    </row>
    <row r="85" spans="1:7" ht="14.25" x14ac:dyDescent="0.2">
      <c r="A85" s="90" t="s">
        <v>78</v>
      </c>
      <c r="B85" s="85" t="s">
        <v>3</v>
      </c>
      <c r="C85" s="86">
        <v>20</v>
      </c>
      <c r="D85" s="87">
        <v>0</v>
      </c>
      <c r="E85" s="88">
        <f t="shared" si="1"/>
        <v>0</v>
      </c>
    </row>
    <row r="86" spans="1:7" ht="14.25" x14ac:dyDescent="0.2">
      <c r="A86" s="90" t="s">
        <v>79</v>
      </c>
      <c r="B86" s="85" t="s">
        <v>22</v>
      </c>
      <c r="C86" s="86">
        <v>5</v>
      </c>
      <c r="D86" s="87">
        <v>0</v>
      </c>
      <c r="E86" s="88">
        <f t="shared" si="1"/>
        <v>0</v>
      </c>
    </row>
    <row r="87" spans="1:7" ht="14.25" x14ac:dyDescent="0.2">
      <c r="A87" s="90" t="s">
        <v>80</v>
      </c>
      <c r="B87" s="85" t="s">
        <v>3</v>
      </c>
      <c r="C87" s="86">
        <v>5</v>
      </c>
      <c r="D87" s="87">
        <v>0</v>
      </c>
      <c r="E87" s="88">
        <f t="shared" si="1"/>
        <v>0</v>
      </c>
    </row>
    <row r="88" spans="1:7" ht="14.25" x14ac:dyDescent="0.2">
      <c r="A88" s="90" t="s">
        <v>81</v>
      </c>
      <c r="B88" s="85" t="s">
        <v>3</v>
      </c>
      <c r="C88" s="86">
        <v>8</v>
      </c>
      <c r="D88" s="87">
        <v>0</v>
      </c>
      <c r="E88" s="88">
        <f t="shared" si="1"/>
        <v>0</v>
      </c>
    </row>
    <row r="89" spans="1:7" ht="14.25" x14ac:dyDescent="0.2">
      <c r="A89" s="90" t="s">
        <v>82</v>
      </c>
      <c r="B89" s="85" t="s">
        <v>22</v>
      </c>
      <c r="C89" s="86">
        <v>80</v>
      </c>
      <c r="D89" s="87">
        <v>0</v>
      </c>
      <c r="E89" s="88">
        <f t="shared" si="1"/>
        <v>0</v>
      </c>
    </row>
    <row r="90" spans="1:7" ht="14.25" x14ac:dyDescent="0.2">
      <c r="A90" s="90"/>
      <c r="B90" s="85"/>
      <c r="C90" s="86"/>
      <c r="D90" s="87"/>
      <c r="E90" s="88" t="s">
        <v>19</v>
      </c>
    </row>
    <row r="91" spans="1:7" ht="15" x14ac:dyDescent="0.2">
      <c r="A91" s="84" t="s">
        <v>83</v>
      </c>
      <c r="B91" s="85" t="s">
        <v>220</v>
      </c>
      <c r="C91" s="86">
        <v>45</v>
      </c>
      <c r="D91" s="87">
        <v>0</v>
      </c>
      <c r="E91" s="88">
        <f t="shared" si="1"/>
        <v>0</v>
      </c>
    </row>
    <row r="92" spans="1:7" ht="14.25" x14ac:dyDescent="0.2">
      <c r="A92" s="89" t="s">
        <v>55</v>
      </c>
      <c r="B92" s="85" t="s">
        <v>3</v>
      </c>
      <c r="C92" s="86">
        <v>12</v>
      </c>
      <c r="D92" s="87">
        <v>0</v>
      </c>
      <c r="E92" s="88">
        <f t="shared" si="1"/>
        <v>0</v>
      </c>
    </row>
    <row r="93" spans="1:7" ht="14.25" x14ac:dyDescent="0.2">
      <c r="A93" s="89" t="s">
        <v>84</v>
      </c>
      <c r="B93" s="85" t="s">
        <v>3</v>
      </c>
      <c r="C93" s="86">
        <v>12</v>
      </c>
      <c r="D93" s="87">
        <v>0</v>
      </c>
      <c r="E93" s="88">
        <f t="shared" si="1"/>
        <v>0</v>
      </c>
    </row>
    <row r="94" spans="1:7" ht="14.25" x14ac:dyDescent="0.2">
      <c r="A94" s="89" t="s">
        <v>85</v>
      </c>
      <c r="B94" s="85" t="s">
        <v>3</v>
      </c>
      <c r="C94" s="86">
        <v>18</v>
      </c>
      <c r="D94" s="87">
        <v>0</v>
      </c>
      <c r="E94" s="88">
        <f t="shared" si="1"/>
        <v>0</v>
      </c>
    </row>
    <row r="95" spans="1:7" ht="14.25" x14ac:dyDescent="0.2">
      <c r="A95" s="89" t="s">
        <v>86</v>
      </c>
      <c r="B95" s="85" t="s">
        <v>3</v>
      </c>
      <c r="C95" s="86">
        <v>5</v>
      </c>
      <c r="D95" s="87">
        <v>0</v>
      </c>
      <c r="E95" s="88">
        <f t="shared" si="1"/>
        <v>0</v>
      </c>
    </row>
    <row r="96" spans="1:7" ht="14.25" x14ac:dyDescent="0.2">
      <c r="A96" s="89"/>
      <c r="B96" s="85"/>
      <c r="C96" s="86"/>
      <c r="D96" s="87"/>
      <c r="E96" s="88" t="s">
        <v>19</v>
      </c>
      <c r="G96" s="70" t="s">
        <v>19</v>
      </c>
    </row>
    <row r="97" spans="1:5" ht="14.25" x14ac:dyDescent="0.2">
      <c r="A97" s="89"/>
      <c r="B97" s="85"/>
      <c r="C97" s="86"/>
      <c r="D97" s="87"/>
      <c r="E97" s="88" t="s">
        <v>19</v>
      </c>
    </row>
    <row r="98" spans="1:5" ht="14.25" x14ac:dyDescent="0.2">
      <c r="A98" s="89"/>
      <c r="B98" s="85"/>
      <c r="C98" s="86"/>
      <c r="D98" s="87"/>
      <c r="E98" s="88" t="s">
        <v>19</v>
      </c>
    </row>
    <row r="99" spans="1:5" ht="30" x14ac:dyDescent="0.2">
      <c r="A99" s="84" t="s">
        <v>87</v>
      </c>
      <c r="B99" s="85" t="s">
        <v>220</v>
      </c>
      <c r="C99" s="86">
        <v>80</v>
      </c>
      <c r="D99" s="87">
        <v>0</v>
      </c>
      <c r="E99" s="88">
        <f t="shared" si="1"/>
        <v>0</v>
      </c>
    </row>
    <row r="100" spans="1:5" ht="14.25" x14ac:dyDescent="0.2">
      <c r="A100" s="89" t="s">
        <v>88</v>
      </c>
      <c r="B100" s="85" t="s">
        <v>3</v>
      </c>
      <c r="C100" s="86">
        <v>15</v>
      </c>
      <c r="D100" s="87">
        <v>0</v>
      </c>
      <c r="E100" s="88">
        <f t="shared" si="1"/>
        <v>0</v>
      </c>
    </row>
    <row r="101" spans="1:5" ht="14.25" x14ac:dyDescent="0.2">
      <c r="A101" s="89" t="s">
        <v>89</v>
      </c>
      <c r="B101" s="85" t="s">
        <v>3</v>
      </c>
      <c r="C101" s="86">
        <v>15</v>
      </c>
      <c r="D101" s="87">
        <v>0</v>
      </c>
      <c r="E101" s="88">
        <f t="shared" si="1"/>
        <v>0</v>
      </c>
    </row>
    <row r="102" spans="1:5" ht="14.25" x14ac:dyDescent="0.2">
      <c r="A102" s="89" t="s">
        <v>90</v>
      </c>
      <c r="B102" s="85" t="s">
        <v>3</v>
      </c>
      <c r="C102" s="86">
        <v>20</v>
      </c>
      <c r="D102" s="87">
        <v>0</v>
      </c>
      <c r="E102" s="88">
        <f t="shared" si="1"/>
        <v>0</v>
      </c>
    </row>
    <row r="103" spans="1:5" ht="14.25" x14ac:dyDescent="0.2">
      <c r="A103" s="89" t="s">
        <v>91</v>
      </c>
      <c r="B103" s="85" t="s">
        <v>3</v>
      </c>
      <c r="C103" s="86">
        <v>15</v>
      </c>
      <c r="D103" s="87">
        <v>0</v>
      </c>
      <c r="E103" s="88">
        <f t="shared" si="1"/>
        <v>0</v>
      </c>
    </row>
    <row r="104" spans="1:5" ht="14.25" x14ac:dyDescent="0.2">
      <c r="A104" s="89" t="s">
        <v>55</v>
      </c>
      <c r="B104" s="85" t="s">
        <v>3</v>
      </c>
      <c r="C104" s="86">
        <v>15</v>
      </c>
      <c r="D104" s="87">
        <v>0</v>
      </c>
      <c r="E104" s="88">
        <f t="shared" si="1"/>
        <v>0</v>
      </c>
    </row>
    <row r="105" spans="1:5" ht="14.25" x14ac:dyDescent="0.2">
      <c r="A105" s="89" t="s">
        <v>92</v>
      </c>
      <c r="B105" s="85" t="s">
        <v>3</v>
      </c>
      <c r="C105" s="86">
        <v>10</v>
      </c>
      <c r="D105" s="87">
        <v>0</v>
      </c>
      <c r="E105" s="88">
        <f t="shared" si="1"/>
        <v>0</v>
      </c>
    </row>
    <row r="106" spans="1:5" ht="14.25" x14ac:dyDescent="0.2">
      <c r="A106" s="90" t="s">
        <v>93</v>
      </c>
      <c r="B106" s="85" t="s">
        <v>22</v>
      </c>
      <c r="C106" s="86">
        <v>9</v>
      </c>
      <c r="D106" s="87">
        <v>0</v>
      </c>
      <c r="E106" s="88">
        <f t="shared" si="1"/>
        <v>0</v>
      </c>
    </row>
    <row r="107" spans="1:5" ht="14.25" x14ac:dyDescent="0.2">
      <c r="A107" s="90" t="s">
        <v>81</v>
      </c>
      <c r="B107" s="85" t="s">
        <v>3</v>
      </c>
      <c r="C107" s="86">
        <v>5</v>
      </c>
      <c r="D107" s="87">
        <v>0</v>
      </c>
      <c r="E107" s="88">
        <f t="shared" si="1"/>
        <v>0</v>
      </c>
    </row>
    <row r="108" spans="1:5" ht="14.25" x14ac:dyDescent="0.2">
      <c r="A108" s="90" t="s">
        <v>94</v>
      </c>
      <c r="B108" s="85" t="s">
        <v>3</v>
      </c>
      <c r="C108" s="86">
        <v>3</v>
      </c>
      <c r="D108" s="87">
        <v>0</v>
      </c>
      <c r="E108" s="88">
        <f t="shared" si="1"/>
        <v>0</v>
      </c>
    </row>
    <row r="109" spans="1:5" ht="14.25" x14ac:dyDescent="0.2">
      <c r="A109" s="90" t="s">
        <v>95</v>
      </c>
      <c r="B109" s="85" t="s">
        <v>3</v>
      </c>
      <c r="C109" s="86">
        <v>4</v>
      </c>
      <c r="D109" s="87">
        <v>0</v>
      </c>
      <c r="E109" s="88">
        <f t="shared" si="1"/>
        <v>0</v>
      </c>
    </row>
    <row r="110" spans="1:5" ht="14.25" x14ac:dyDescent="0.2">
      <c r="A110" s="90" t="s">
        <v>80</v>
      </c>
      <c r="B110" s="85" t="s">
        <v>3</v>
      </c>
      <c r="C110" s="86">
        <v>5</v>
      </c>
      <c r="D110" s="87">
        <v>0</v>
      </c>
      <c r="E110" s="88">
        <f t="shared" si="1"/>
        <v>0</v>
      </c>
    </row>
    <row r="111" spans="1:5" ht="14.25" x14ac:dyDescent="0.2">
      <c r="A111" s="90" t="s">
        <v>96</v>
      </c>
      <c r="B111" s="85" t="s">
        <v>3</v>
      </c>
      <c r="C111" s="86">
        <v>10</v>
      </c>
      <c r="D111" s="87">
        <v>0</v>
      </c>
      <c r="E111" s="88">
        <f t="shared" si="1"/>
        <v>0</v>
      </c>
    </row>
    <row r="112" spans="1:5" ht="14.25" x14ac:dyDescent="0.2">
      <c r="A112" s="90" t="s">
        <v>97</v>
      </c>
      <c r="B112" s="85" t="s">
        <v>3</v>
      </c>
      <c r="C112" s="86">
        <v>10</v>
      </c>
      <c r="D112" s="87">
        <v>0</v>
      </c>
      <c r="E112" s="88">
        <f t="shared" si="1"/>
        <v>0</v>
      </c>
    </row>
    <row r="113" spans="1:7" ht="14.25" x14ac:dyDescent="0.2">
      <c r="A113" s="90" t="s">
        <v>98</v>
      </c>
      <c r="B113" s="85" t="s">
        <v>3</v>
      </c>
      <c r="C113" s="86">
        <v>10</v>
      </c>
      <c r="D113" s="87">
        <v>0</v>
      </c>
      <c r="E113" s="88">
        <f t="shared" si="1"/>
        <v>0</v>
      </c>
    </row>
    <row r="114" spans="1:7" ht="14.25" x14ac:dyDescent="0.2">
      <c r="A114" s="90" t="s">
        <v>99</v>
      </c>
      <c r="B114" s="85" t="s">
        <v>3</v>
      </c>
      <c r="C114" s="86">
        <v>10</v>
      </c>
      <c r="D114" s="87">
        <v>0</v>
      </c>
      <c r="E114" s="88">
        <f t="shared" si="1"/>
        <v>0</v>
      </c>
    </row>
    <row r="115" spans="1:7" ht="14.25" x14ac:dyDescent="0.2">
      <c r="A115" s="90" t="s">
        <v>100</v>
      </c>
      <c r="B115" s="85" t="s">
        <v>3</v>
      </c>
      <c r="C115" s="86">
        <v>10</v>
      </c>
      <c r="D115" s="87">
        <v>0</v>
      </c>
      <c r="E115" s="88">
        <f t="shared" si="1"/>
        <v>0</v>
      </c>
    </row>
    <row r="116" spans="1:7" ht="14.25" x14ac:dyDescent="0.2">
      <c r="A116" s="90" t="s">
        <v>101</v>
      </c>
      <c r="B116" s="85" t="s">
        <v>3</v>
      </c>
      <c r="C116" s="86">
        <v>10</v>
      </c>
      <c r="D116" s="87">
        <v>0</v>
      </c>
      <c r="E116" s="88">
        <f t="shared" si="1"/>
        <v>0</v>
      </c>
    </row>
    <row r="117" spans="1:7" ht="14.25" x14ac:dyDescent="0.2">
      <c r="A117" s="90" t="s">
        <v>67</v>
      </c>
      <c r="B117" s="85" t="s">
        <v>3</v>
      </c>
      <c r="C117" s="86">
        <v>15</v>
      </c>
      <c r="D117" s="87">
        <v>0</v>
      </c>
      <c r="E117" s="88">
        <f t="shared" si="1"/>
        <v>0</v>
      </c>
    </row>
    <row r="118" spans="1:7" ht="14.25" x14ac:dyDescent="0.2">
      <c r="A118" s="90" t="s">
        <v>102</v>
      </c>
      <c r="B118" s="85" t="s">
        <v>3</v>
      </c>
      <c r="C118" s="86">
        <v>10</v>
      </c>
      <c r="D118" s="87">
        <v>0</v>
      </c>
      <c r="E118" s="88">
        <f t="shared" si="1"/>
        <v>0</v>
      </c>
    </row>
    <row r="119" spans="1:7" ht="14.25" x14ac:dyDescent="0.2">
      <c r="A119" s="90" t="s">
        <v>172</v>
      </c>
      <c r="B119" s="85" t="s">
        <v>3</v>
      </c>
      <c r="C119" s="86">
        <v>10</v>
      </c>
      <c r="D119" s="87">
        <v>0</v>
      </c>
      <c r="E119" s="88">
        <f t="shared" si="1"/>
        <v>0</v>
      </c>
    </row>
    <row r="120" spans="1:7" ht="14.25" x14ac:dyDescent="0.2">
      <c r="A120" s="74"/>
      <c r="D120" s="87"/>
      <c r="E120" s="88" t="s">
        <v>19</v>
      </c>
      <c r="F120" s="70" t="s">
        <v>19</v>
      </c>
    </row>
    <row r="121" spans="1:7" ht="15" x14ac:dyDescent="0.2">
      <c r="A121" s="84"/>
      <c r="B121" s="85"/>
      <c r="C121" s="86"/>
      <c r="D121" s="87"/>
      <c r="E121" s="88" t="s">
        <v>19</v>
      </c>
      <c r="G121" s="70" t="s">
        <v>19</v>
      </c>
    </row>
    <row r="122" spans="1:7" ht="15" x14ac:dyDescent="0.2">
      <c r="A122" s="84" t="s">
        <v>262</v>
      </c>
      <c r="B122" s="85"/>
      <c r="C122" s="86"/>
      <c r="D122" s="87"/>
      <c r="E122" s="88"/>
    </row>
    <row r="123" spans="1:7" ht="28.5" x14ac:dyDescent="0.2">
      <c r="A123" s="89" t="s">
        <v>263</v>
      </c>
      <c r="B123" s="85" t="s">
        <v>3</v>
      </c>
      <c r="C123" s="86">
        <v>3</v>
      </c>
      <c r="D123" s="87">
        <v>0</v>
      </c>
      <c r="E123" s="88">
        <f t="shared" si="1"/>
        <v>0</v>
      </c>
    </row>
    <row r="124" spans="1:7" ht="14.25" x14ac:dyDescent="0.2">
      <c r="A124" s="89" t="s">
        <v>264</v>
      </c>
      <c r="B124" s="85"/>
      <c r="C124" s="86"/>
      <c r="D124" s="87">
        <v>0</v>
      </c>
      <c r="E124" s="88"/>
      <c r="G124" s="70" t="s">
        <v>19</v>
      </c>
    </row>
    <row r="125" spans="1:7" ht="14.25" x14ac:dyDescent="0.2">
      <c r="A125" s="93" t="s">
        <v>292</v>
      </c>
      <c r="B125" s="85" t="s">
        <v>3</v>
      </c>
      <c r="C125" s="86">
        <v>20</v>
      </c>
      <c r="D125" s="87">
        <v>0</v>
      </c>
      <c r="E125" s="88">
        <f t="shared" si="1"/>
        <v>0</v>
      </c>
    </row>
    <row r="126" spans="1:7" ht="28.5" x14ac:dyDescent="0.2">
      <c r="A126" s="93" t="s">
        <v>265</v>
      </c>
      <c r="B126" s="85" t="s">
        <v>3</v>
      </c>
      <c r="C126" s="86">
        <v>20</v>
      </c>
      <c r="D126" s="87">
        <v>0</v>
      </c>
      <c r="E126" s="88">
        <f t="shared" si="1"/>
        <v>0</v>
      </c>
    </row>
    <row r="127" spans="1:7" ht="14.25" x14ac:dyDescent="0.2">
      <c r="A127" s="93" t="s">
        <v>126</v>
      </c>
      <c r="B127" s="85" t="s">
        <v>3</v>
      </c>
      <c r="C127" s="86">
        <v>20</v>
      </c>
      <c r="D127" s="87">
        <v>0</v>
      </c>
      <c r="E127" s="88">
        <f t="shared" ref="E127:E169" si="2">C127*D127</f>
        <v>0</v>
      </c>
    </row>
    <row r="128" spans="1:7" ht="14.25" x14ac:dyDescent="0.2">
      <c r="A128" s="94" t="s">
        <v>266</v>
      </c>
      <c r="B128" s="85" t="s">
        <v>3</v>
      </c>
      <c r="C128" s="86">
        <v>5</v>
      </c>
      <c r="D128" s="87">
        <v>0</v>
      </c>
      <c r="E128" s="88">
        <f t="shared" si="2"/>
        <v>0</v>
      </c>
    </row>
    <row r="129" spans="1:5" ht="28.5" x14ac:dyDescent="0.2">
      <c r="A129" s="93" t="s">
        <v>267</v>
      </c>
      <c r="B129" s="85" t="s">
        <v>3</v>
      </c>
      <c r="C129" s="86">
        <v>5</v>
      </c>
      <c r="D129" s="87">
        <v>0</v>
      </c>
      <c r="E129" s="88">
        <f t="shared" si="2"/>
        <v>0</v>
      </c>
    </row>
    <row r="130" spans="1:5" ht="15" x14ac:dyDescent="0.2">
      <c r="A130" s="84"/>
      <c r="B130" s="85"/>
      <c r="C130" s="86"/>
      <c r="D130" s="87"/>
      <c r="E130" s="88" t="s">
        <v>19</v>
      </c>
    </row>
    <row r="131" spans="1:5" ht="13.9" customHeight="1" x14ac:dyDescent="0.2">
      <c r="A131" s="94" t="s">
        <v>205</v>
      </c>
      <c r="B131" s="85" t="s">
        <v>3</v>
      </c>
      <c r="C131" s="86">
        <v>5</v>
      </c>
      <c r="D131" s="87">
        <v>0</v>
      </c>
      <c r="E131" s="88">
        <f t="shared" si="2"/>
        <v>0</v>
      </c>
    </row>
    <row r="132" spans="1:5" ht="14.25" x14ac:dyDescent="0.2">
      <c r="A132" s="93" t="s">
        <v>206</v>
      </c>
      <c r="B132" s="85" t="s">
        <v>3</v>
      </c>
      <c r="C132" s="86">
        <v>5</v>
      </c>
      <c r="D132" s="87">
        <v>0</v>
      </c>
      <c r="E132" s="88">
        <f t="shared" si="2"/>
        <v>0</v>
      </c>
    </row>
    <row r="133" spans="1:5" ht="14.25" x14ac:dyDescent="0.2">
      <c r="A133" s="93" t="s">
        <v>103</v>
      </c>
      <c r="B133" s="85" t="s">
        <v>3</v>
      </c>
      <c r="C133" s="86">
        <v>10</v>
      </c>
      <c r="D133" s="87">
        <v>0</v>
      </c>
      <c r="E133" s="88">
        <f t="shared" si="2"/>
        <v>0</v>
      </c>
    </row>
    <row r="134" spans="1:5" ht="14.25" x14ac:dyDescent="0.2">
      <c r="A134" s="93" t="s">
        <v>104</v>
      </c>
      <c r="B134" s="85" t="s">
        <v>3</v>
      </c>
      <c r="C134" s="86">
        <v>20</v>
      </c>
      <c r="D134" s="87">
        <v>0</v>
      </c>
      <c r="E134" s="88">
        <f t="shared" si="2"/>
        <v>0</v>
      </c>
    </row>
    <row r="135" spans="1:5" ht="15" x14ac:dyDescent="0.2">
      <c r="A135" s="84"/>
      <c r="B135" s="92"/>
      <c r="C135" s="86"/>
      <c r="D135" s="87"/>
      <c r="E135" s="88" t="s">
        <v>19</v>
      </c>
    </row>
    <row r="136" spans="1:5" ht="15" x14ac:dyDescent="0.2">
      <c r="A136" s="84" t="s">
        <v>105</v>
      </c>
      <c r="B136" s="85" t="s">
        <v>220</v>
      </c>
      <c r="C136" s="86">
        <v>10</v>
      </c>
      <c r="D136" s="87">
        <v>0</v>
      </c>
      <c r="E136" s="88">
        <f t="shared" si="2"/>
        <v>0</v>
      </c>
    </row>
    <row r="137" spans="1:5" ht="14.25" x14ac:dyDescent="0.2">
      <c r="A137" s="89" t="s">
        <v>82</v>
      </c>
      <c r="B137" s="85" t="s">
        <v>22</v>
      </c>
      <c r="C137" s="86">
        <v>100</v>
      </c>
      <c r="D137" s="87">
        <v>0</v>
      </c>
      <c r="E137" s="88">
        <f t="shared" si="2"/>
        <v>0</v>
      </c>
    </row>
    <row r="138" spans="1:5" ht="14.25" x14ac:dyDescent="0.2">
      <c r="A138" s="89" t="s">
        <v>106</v>
      </c>
      <c r="B138" s="85" t="s">
        <v>3</v>
      </c>
      <c r="C138" s="86">
        <v>30</v>
      </c>
      <c r="D138" s="87">
        <v>0</v>
      </c>
      <c r="E138" s="88">
        <f t="shared" si="2"/>
        <v>0</v>
      </c>
    </row>
    <row r="139" spans="1:5" ht="14.25" x14ac:dyDescent="0.2">
      <c r="A139" s="89" t="s">
        <v>107</v>
      </c>
      <c r="B139" s="85" t="s">
        <v>22</v>
      </c>
      <c r="C139" s="86">
        <v>100</v>
      </c>
      <c r="D139" s="87">
        <v>0</v>
      </c>
      <c r="E139" s="88">
        <f t="shared" si="2"/>
        <v>0</v>
      </c>
    </row>
    <row r="140" spans="1:5" ht="14.25" x14ac:dyDescent="0.2">
      <c r="A140" s="89" t="s">
        <v>108</v>
      </c>
      <c r="B140" s="85" t="s">
        <v>22</v>
      </c>
      <c r="C140" s="86">
        <v>100</v>
      </c>
      <c r="D140" s="87">
        <v>0</v>
      </c>
      <c r="E140" s="88">
        <f t="shared" si="2"/>
        <v>0</v>
      </c>
    </row>
    <row r="141" spans="1:5" ht="14.25" x14ac:dyDescent="0.2">
      <c r="A141" s="89" t="s">
        <v>109</v>
      </c>
      <c r="B141" s="85" t="s">
        <v>22</v>
      </c>
      <c r="C141" s="86">
        <v>100</v>
      </c>
      <c r="D141" s="87">
        <v>0</v>
      </c>
      <c r="E141" s="88">
        <f t="shared" si="2"/>
        <v>0</v>
      </c>
    </row>
    <row r="142" spans="1:5" ht="14.25" x14ac:dyDescent="0.2">
      <c r="A142" s="89" t="s">
        <v>173</v>
      </c>
      <c r="B142" s="85" t="s">
        <v>22</v>
      </c>
      <c r="C142" s="86">
        <v>100</v>
      </c>
      <c r="D142" s="87">
        <v>0</v>
      </c>
      <c r="E142" s="88">
        <f t="shared" si="2"/>
        <v>0</v>
      </c>
    </row>
    <row r="143" spans="1:5" ht="14.25" x14ac:dyDescent="0.2">
      <c r="A143" s="89" t="s">
        <v>174</v>
      </c>
      <c r="B143" s="85" t="s">
        <v>22</v>
      </c>
      <c r="C143" s="86">
        <v>50</v>
      </c>
      <c r="D143" s="87">
        <v>0</v>
      </c>
      <c r="E143" s="88">
        <f t="shared" si="2"/>
        <v>0</v>
      </c>
    </row>
    <row r="144" spans="1:5" ht="14.25" x14ac:dyDescent="0.2">
      <c r="A144" s="89"/>
      <c r="B144" s="85"/>
      <c r="C144" s="86"/>
      <c r="D144" s="87"/>
      <c r="E144" s="88"/>
    </row>
    <row r="145" spans="1:5" ht="30" x14ac:dyDescent="0.2">
      <c r="A145" s="84" t="s">
        <v>110</v>
      </c>
      <c r="B145" s="85" t="s">
        <v>3</v>
      </c>
      <c r="C145" s="86">
        <v>10</v>
      </c>
      <c r="D145" s="87">
        <v>0</v>
      </c>
      <c r="E145" s="88">
        <f t="shared" si="2"/>
        <v>0</v>
      </c>
    </row>
    <row r="146" spans="1:5" ht="14.25" x14ac:dyDescent="0.2">
      <c r="A146" s="89" t="s">
        <v>111</v>
      </c>
      <c r="B146" s="85" t="s">
        <v>3</v>
      </c>
      <c r="C146" s="86">
        <v>10</v>
      </c>
      <c r="D146" s="87">
        <v>0</v>
      </c>
      <c r="E146" s="88">
        <f t="shared" si="2"/>
        <v>0</v>
      </c>
    </row>
    <row r="147" spans="1:5" ht="14.25" x14ac:dyDescent="0.2">
      <c r="A147" s="89" t="s">
        <v>207</v>
      </c>
      <c r="B147" s="85" t="s">
        <v>3</v>
      </c>
      <c r="C147" s="86">
        <v>5</v>
      </c>
      <c r="D147" s="87">
        <v>0</v>
      </c>
      <c r="E147" s="88">
        <f t="shared" si="2"/>
        <v>0</v>
      </c>
    </row>
    <row r="148" spans="1:5" ht="14.25" x14ac:dyDescent="0.2">
      <c r="A148" s="89"/>
      <c r="B148" s="85"/>
      <c r="C148" s="86"/>
      <c r="D148" s="87">
        <v>0</v>
      </c>
      <c r="E148" s="88"/>
    </row>
    <row r="149" spans="1:5" ht="30" x14ac:dyDescent="0.2">
      <c r="A149" s="84" t="s">
        <v>112</v>
      </c>
      <c r="B149" s="85" t="s">
        <v>3</v>
      </c>
      <c r="C149" s="86">
        <v>10</v>
      </c>
      <c r="D149" s="87">
        <v>0</v>
      </c>
      <c r="E149" s="88">
        <f t="shared" si="2"/>
        <v>0</v>
      </c>
    </row>
    <row r="150" spans="1:5" ht="14.25" x14ac:dyDescent="0.2">
      <c r="A150" s="89" t="s">
        <v>208</v>
      </c>
      <c r="B150" s="85" t="s">
        <v>3</v>
      </c>
      <c r="C150" s="86">
        <v>5</v>
      </c>
      <c r="D150" s="87">
        <v>0</v>
      </c>
      <c r="E150" s="88">
        <f t="shared" si="2"/>
        <v>0</v>
      </c>
    </row>
    <row r="151" spans="1:5" ht="14.25" x14ac:dyDescent="0.2">
      <c r="A151" s="89" t="s">
        <v>175</v>
      </c>
      <c r="B151" s="85" t="s">
        <v>3</v>
      </c>
      <c r="C151" s="86">
        <v>8</v>
      </c>
      <c r="D151" s="87">
        <v>0</v>
      </c>
      <c r="E151" s="88">
        <f t="shared" si="2"/>
        <v>0</v>
      </c>
    </row>
    <row r="152" spans="1:5" ht="14.25" x14ac:dyDescent="0.2">
      <c r="A152" s="89" t="s">
        <v>48</v>
      </c>
      <c r="B152" s="85" t="s">
        <v>3</v>
      </c>
      <c r="C152" s="86">
        <v>20</v>
      </c>
      <c r="D152" s="87">
        <v>0</v>
      </c>
      <c r="E152" s="88">
        <f t="shared" si="2"/>
        <v>0</v>
      </c>
    </row>
    <row r="153" spans="1:5" ht="14.25" x14ac:dyDescent="0.2">
      <c r="A153" s="89" t="s">
        <v>64</v>
      </c>
      <c r="B153" s="85" t="s">
        <v>3</v>
      </c>
      <c r="C153" s="86">
        <v>10</v>
      </c>
      <c r="D153" s="87">
        <v>0</v>
      </c>
      <c r="E153" s="88">
        <f t="shared" si="2"/>
        <v>0</v>
      </c>
    </row>
    <row r="154" spans="1:5" ht="28.5" x14ac:dyDescent="0.2">
      <c r="A154" s="89" t="s">
        <v>209</v>
      </c>
      <c r="B154" s="85" t="s">
        <v>3</v>
      </c>
      <c r="C154" s="86">
        <v>5</v>
      </c>
      <c r="D154" s="87">
        <v>0</v>
      </c>
      <c r="E154" s="88">
        <f t="shared" si="2"/>
        <v>0</v>
      </c>
    </row>
    <row r="155" spans="1:5" ht="14.25" x14ac:dyDescent="0.2">
      <c r="A155" s="89" t="s">
        <v>207</v>
      </c>
      <c r="B155" s="85" t="s">
        <v>3</v>
      </c>
      <c r="C155" s="86">
        <v>15</v>
      </c>
      <c r="D155" s="87">
        <v>0</v>
      </c>
      <c r="E155" s="88">
        <f t="shared" si="2"/>
        <v>0</v>
      </c>
    </row>
    <row r="156" spans="1:5" ht="14.25" x14ac:dyDescent="0.2">
      <c r="A156" s="89" t="s">
        <v>113</v>
      </c>
      <c r="B156" s="85" t="s">
        <v>3</v>
      </c>
      <c r="C156" s="86">
        <v>5</v>
      </c>
      <c r="D156" s="87">
        <v>0</v>
      </c>
      <c r="E156" s="88">
        <f t="shared" si="2"/>
        <v>0</v>
      </c>
    </row>
    <row r="157" spans="1:5" ht="14.25" x14ac:dyDescent="0.2">
      <c r="A157" s="89" t="s">
        <v>210</v>
      </c>
      <c r="B157" s="85" t="s">
        <v>3</v>
      </c>
      <c r="C157" s="86">
        <v>15</v>
      </c>
      <c r="D157" s="87">
        <v>0</v>
      </c>
      <c r="E157" s="88">
        <f t="shared" si="2"/>
        <v>0</v>
      </c>
    </row>
    <row r="158" spans="1:5" ht="14.25" x14ac:dyDescent="0.2">
      <c r="A158" s="89"/>
      <c r="B158" s="85"/>
      <c r="C158" s="86"/>
      <c r="D158" s="87"/>
      <c r="E158" s="88"/>
    </row>
    <row r="159" spans="1:5" ht="14.25" x14ac:dyDescent="0.2">
      <c r="A159" s="89"/>
      <c r="B159" s="85"/>
      <c r="C159" s="86"/>
      <c r="D159" s="87">
        <v>0</v>
      </c>
      <c r="E159" s="88"/>
    </row>
    <row r="160" spans="1:5" ht="15" x14ac:dyDescent="0.2">
      <c r="A160" s="84" t="s">
        <v>114</v>
      </c>
      <c r="B160" s="85" t="s">
        <v>3</v>
      </c>
      <c r="C160" s="86">
        <v>5</v>
      </c>
      <c r="D160" s="87">
        <v>0</v>
      </c>
      <c r="E160" s="88">
        <f t="shared" si="2"/>
        <v>0</v>
      </c>
    </row>
    <row r="161" spans="1:5" ht="28.5" x14ac:dyDescent="0.2">
      <c r="A161" s="89" t="s">
        <v>115</v>
      </c>
      <c r="B161" s="85" t="s">
        <v>3</v>
      </c>
      <c r="C161" s="86">
        <v>7</v>
      </c>
      <c r="D161" s="87">
        <v>0</v>
      </c>
      <c r="E161" s="88">
        <f t="shared" si="2"/>
        <v>0</v>
      </c>
    </row>
    <row r="162" spans="1:5" ht="14.25" x14ac:dyDescent="0.2">
      <c r="A162" s="89"/>
      <c r="B162" s="85"/>
      <c r="C162" s="86"/>
      <c r="D162" s="87"/>
      <c r="E162" s="88"/>
    </row>
    <row r="163" spans="1:5" ht="14.25" x14ac:dyDescent="0.2">
      <c r="A163" s="89"/>
      <c r="B163" s="85"/>
      <c r="C163" s="86"/>
      <c r="D163" s="87"/>
      <c r="E163" s="88"/>
    </row>
    <row r="164" spans="1:5" ht="15" x14ac:dyDescent="0.2">
      <c r="A164" s="84" t="s">
        <v>116</v>
      </c>
      <c r="B164" s="85" t="s">
        <v>3</v>
      </c>
      <c r="C164" s="86">
        <v>10</v>
      </c>
      <c r="D164" s="87">
        <v>0</v>
      </c>
      <c r="E164" s="88">
        <f t="shared" si="2"/>
        <v>0</v>
      </c>
    </row>
    <row r="165" spans="1:5" ht="28.5" x14ac:dyDescent="0.2">
      <c r="A165" s="89" t="s">
        <v>117</v>
      </c>
      <c r="B165" s="85" t="s">
        <v>3</v>
      </c>
      <c r="C165" s="86">
        <v>10</v>
      </c>
      <c r="D165" s="87">
        <v>0</v>
      </c>
      <c r="E165" s="88">
        <f t="shared" si="2"/>
        <v>0</v>
      </c>
    </row>
    <row r="166" spans="1:5" ht="14.25" x14ac:dyDescent="0.2">
      <c r="A166" s="89"/>
      <c r="B166" s="85"/>
      <c r="C166" s="86"/>
      <c r="D166" s="87"/>
      <c r="E166" s="88" t="s">
        <v>19</v>
      </c>
    </row>
    <row r="167" spans="1:5" ht="14.25" x14ac:dyDescent="0.2">
      <c r="A167" s="89"/>
      <c r="B167" s="85"/>
      <c r="C167" s="86"/>
      <c r="D167" s="87"/>
      <c r="E167" s="88" t="s">
        <v>19</v>
      </c>
    </row>
    <row r="168" spans="1:5" ht="14.25" x14ac:dyDescent="0.2">
      <c r="A168" s="93" t="s">
        <v>118</v>
      </c>
      <c r="B168" s="85" t="s">
        <v>3</v>
      </c>
      <c r="C168" s="86">
        <v>20</v>
      </c>
      <c r="D168" s="87">
        <v>0</v>
      </c>
      <c r="E168" s="88">
        <f t="shared" si="2"/>
        <v>0</v>
      </c>
    </row>
    <row r="169" spans="1:5" ht="14.25" x14ac:dyDescent="0.2">
      <c r="A169" s="93" t="s">
        <v>119</v>
      </c>
      <c r="B169" s="85" t="s">
        <v>3</v>
      </c>
      <c r="C169" s="86">
        <v>20</v>
      </c>
      <c r="D169" s="87">
        <v>0</v>
      </c>
      <c r="E169" s="88">
        <f t="shared" si="2"/>
        <v>0</v>
      </c>
    </row>
    <row r="170" spans="1:5" ht="14.25" x14ac:dyDescent="0.2">
      <c r="A170" s="93" t="s">
        <v>120</v>
      </c>
      <c r="B170" s="85" t="s">
        <v>3</v>
      </c>
      <c r="C170" s="86">
        <v>50</v>
      </c>
      <c r="D170" s="87">
        <v>0</v>
      </c>
      <c r="E170" s="88">
        <f>C170*D170</f>
        <v>0</v>
      </c>
    </row>
    <row r="171" spans="1:5" ht="14.25" x14ac:dyDescent="0.2">
      <c r="A171" s="93" t="s">
        <v>121</v>
      </c>
      <c r="B171" s="85" t="s">
        <v>3</v>
      </c>
      <c r="C171" s="86">
        <v>50</v>
      </c>
      <c r="D171" s="87">
        <v>0</v>
      </c>
      <c r="E171" s="88">
        <f>C171*D171</f>
        <v>0</v>
      </c>
    </row>
    <row r="172" spans="1:5" ht="28.5" x14ac:dyDescent="0.2">
      <c r="A172" s="93" t="s">
        <v>122</v>
      </c>
      <c r="B172" s="85" t="s">
        <v>3</v>
      </c>
      <c r="C172" s="86">
        <v>15</v>
      </c>
      <c r="D172" s="87">
        <v>0</v>
      </c>
      <c r="E172" s="88">
        <f>C172*D172</f>
        <v>0</v>
      </c>
    </row>
    <row r="173" spans="1:5" x14ac:dyDescent="0.2">
      <c r="A173" s="95"/>
      <c r="B173" s="85"/>
      <c r="C173" s="86"/>
      <c r="D173" s="95"/>
      <c r="E173" s="88"/>
    </row>
    <row r="174" spans="1:5" ht="13.5" thickBot="1" x14ac:dyDescent="0.25">
      <c r="A174" s="96"/>
      <c r="B174" s="97"/>
      <c r="C174" s="86"/>
      <c r="D174" s="95"/>
      <c r="E174" s="88"/>
    </row>
    <row r="175" spans="1:5" ht="30.75" thickBot="1" x14ac:dyDescent="0.25">
      <c r="A175" s="98" t="s">
        <v>180</v>
      </c>
      <c r="B175" s="99"/>
      <c r="C175" s="100"/>
      <c r="D175" s="101"/>
      <c r="E175" s="102">
        <f>SUM(E6:E174)</f>
        <v>0</v>
      </c>
    </row>
    <row r="176" spans="1:5" x14ac:dyDescent="0.2">
      <c r="A176" s="96"/>
      <c r="B176" s="81"/>
      <c r="C176" s="86"/>
      <c r="D176" s="95"/>
      <c r="E176" s="88"/>
    </row>
    <row r="177" spans="1:6" x14ac:dyDescent="0.2">
      <c r="A177" s="95"/>
      <c r="B177" s="92"/>
      <c r="C177" s="86"/>
      <c r="D177" s="95"/>
      <c r="E177" s="88"/>
    </row>
    <row r="178" spans="1:6" x14ac:dyDescent="0.2">
      <c r="A178" s="95"/>
      <c r="B178" s="92"/>
      <c r="C178" s="86"/>
      <c r="D178" s="95"/>
      <c r="E178" s="88"/>
    </row>
    <row r="179" spans="1:6" ht="15" x14ac:dyDescent="0.2">
      <c r="A179" s="23"/>
      <c r="B179" s="92"/>
      <c r="C179" s="86"/>
      <c r="D179" s="95" t="s">
        <v>19</v>
      </c>
      <c r="E179" s="88"/>
      <c r="F179" s="70" t="s">
        <v>19</v>
      </c>
    </row>
    <row r="180" spans="1:6" ht="15" x14ac:dyDescent="0.2">
      <c r="A180" s="23"/>
      <c r="B180" s="92"/>
      <c r="C180" s="86"/>
      <c r="D180" s="95"/>
      <c r="E180" s="88"/>
      <c r="F180" s="70" t="s">
        <v>19</v>
      </c>
    </row>
    <row r="181" spans="1:6" ht="15" x14ac:dyDescent="0.2">
      <c r="A181" s="23"/>
      <c r="B181" s="92"/>
      <c r="C181" s="83"/>
      <c r="D181" s="81"/>
      <c r="E181" s="88"/>
    </row>
    <row r="182" spans="1:6" ht="15" x14ac:dyDescent="0.2">
      <c r="B182" s="55"/>
      <c r="C182" s="103" t="s">
        <v>19</v>
      </c>
      <c r="D182" s="51"/>
      <c r="E182" s="55"/>
    </row>
    <row r="183" spans="1:6" ht="15" x14ac:dyDescent="0.2">
      <c r="A183" s="31" t="s">
        <v>19</v>
      </c>
      <c r="B183" s="24"/>
      <c r="C183" s="104" t="s">
        <v>19</v>
      </c>
      <c r="D183" s="31"/>
      <c r="E183" s="31"/>
    </row>
    <row r="185" spans="1:6" ht="31.9" customHeight="1" x14ac:dyDescent="0.2"/>
  </sheetData>
  <mergeCells count="2">
    <mergeCell ref="C3:E3"/>
    <mergeCell ref="A1:E1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scale="90" fitToWidth="4" fitToHeight="4" orientation="portrait" r:id="rId1"/>
  <headerFooter alignWithMargins="0">
    <oddHeader>&amp;C&amp;"Arial CE,Ležeče"&amp;8Oddaja javnega naročila storitev:
UREJANJE IN VZDRŽEVANJE JAVNE RAZSVETLJAVE
TER UREJANJE CESTNO-PROMETNE SIGNALIZACIJE&amp;R&amp;"Arial CE,Krepko"&amp;8Obrazec št. 13 - 
Specifikacija predračuna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80"/>
  <sheetViews>
    <sheetView tabSelected="1" workbookViewId="0">
      <selection activeCell="F20" sqref="F20"/>
    </sheetView>
  </sheetViews>
  <sheetFormatPr defaultRowHeight="12.75" x14ac:dyDescent="0.2"/>
  <cols>
    <col min="1" max="1" width="46.5703125" style="70" bestFit="1" customWidth="1"/>
    <col min="2" max="2" width="9.140625" style="70"/>
    <col min="3" max="3" width="12" style="70" customWidth="1"/>
    <col min="4" max="4" width="11" style="70" bestFit="1" customWidth="1"/>
    <col min="5" max="5" width="16.28515625" style="70" customWidth="1"/>
    <col min="6" max="6" width="11.28515625" style="70" bestFit="1" customWidth="1"/>
    <col min="7" max="16384" width="9.140625" style="70"/>
  </cols>
  <sheetData>
    <row r="2" spans="1:5" ht="43.15" customHeight="1" x14ac:dyDescent="0.2">
      <c r="A2" s="141" t="s">
        <v>177</v>
      </c>
      <c r="B2" s="141"/>
      <c r="C2" s="141"/>
      <c r="D2" s="141"/>
      <c r="E2" s="141"/>
    </row>
    <row r="3" spans="1:5" ht="13.5" thickBot="1" x14ac:dyDescent="0.25">
      <c r="A3" s="109"/>
      <c r="B3" s="82"/>
    </row>
    <row r="4" spans="1:5" x14ac:dyDescent="0.2">
      <c r="A4" s="110"/>
      <c r="B4" s="77"/>
      <c r="C4" s="145" t="s">
        <v>170</v>
      </c>
      <c r="D4" s="146"/>
      <c r="E4" s="147"/>
    </row>
    <row r="5" spans="1:5" ht="13.5" thickBot="1" x14ac:dyDescent="0.25">
      <c r="A5" s="78" t="s">
        <v>33</v>
      </c>
      <c r="B5" s="79" t="s">
        <v>1</v>
      </c>
      <c r="C5" s="79" t="s">
        <v>2</v>
      </c>
      <c r="D5" s="79" t="s">
        <v>29</v>
      </c>
      <c r="E5" s="79" t="s">
        <v>178</v>
      </c>
    </row>
    <row r="6" spans="1:5" ht="15" x14ac:dyDescent="0.2">
      <c r="A6" s="111" t="s">
        <v>127</v>
      </c>
      <c r="B6" s="92"/>
    </row>
    <row r="7" spans="1:5" ht="15" x14ac:dyDescent="0.2">
      <c r="A7" s="111" t="s">
        <v>128</v>
      </c>
      <c r="B7" s="112"/>
      <c r="D7" s="111"/>
    </row>
    <row r="8" spans="1:5" ht="57" x14ac:dyDescent="0.2">
      <c r="A8" s="105" t="s">
        <v>171</v>
      </c>
      <c r="B8" s="113" t="s">
        <v>129</v>
      </c>
      <c r="C8" s="114">
        <v>1900</v>
      </c>
      <c r="D8" s="106"/>
      <c r="E8" s="105">
        <f>C8*D8</f>
        <v>0</v>
      </c>
    </row>
    <row r="9" spans="1:5" ht="15" x14ac:dyDescent="0.2">
      <c r="A9" s="111" t="s">
        <v>130</v>
      </c>
      <c r="B9" s="113"/>
      <c r="C9" s="114"/>
      <c r="D9" s="106"/>
      <c r="E9" s="105"/>
    </row>
    <row r="10" spans="1:5" ht="14.25" x14ac:dyDescent="0.2">
      <c r="A10" s="105" t="s">
        <v>131</v>
      </c>
      <c r="B10" s="113" t="s">
        <v>129</v>
      </c>
      <c r="C10" s="114">
        <v>2150</v>
      </c>
      <c r="D10" s="106"/>
      <c r="E10" s="105">
        <f>C10*D10</f>
        <v>0</v>
      </c>
    </row>
    <row r="11" spans="1:5" ht="15" x14ac:dyDescent="0.2">
      <c r="A11" s="111"/>
      <c r="B11" s="113"/>
      <c r="C11" s="114"/>
      <c r="D11" s="106"/>
      <c r="E11" s="105"/>
    </row>
    <row r="12" spans="1:5" ht="15.75" x14ac:dyDescent="0.2">
      <c r="A12" s="115" t="s">
        <v>132</v>
      </c>
      <c r="B12" s="116"/>
      <c r="C12" s="117"/>
      <c r="D12" s="118"/>
      <c r="E12" s="119">
        <f>SUM(E7:E11)</f>
        <v>0</v>
      </c>
    </row>
    <row r="13" spans="1:5" ht="14.25" x14ac:dyDescent="0.2">
      <c r="A13" s="105"/>
      <c r="B13" s="113"/>
      <c r="C13" s="114"/>
      <c r="D13" s="106"/>
      <c r="E13" s="105"/>
    </row>
    <row r="14" spans="1:5" ht="15" x14ac:dyDescent="0.2">
      <c r="A14" s="111" t="s">
        <v>133</v>
      </c>
      <c r="B14" s="113"/>
      <c r="C14" s="114"/>
      <c r="D14" s="106"/>
      <c r="E14" s="105"/>
    </row>
    <row r="15" spans="1:5" ht="14.25" x14ac:dyDescent="0.2">
      <c r="A15" s="105"/>
      <c r="B15" s="113"/>
      <c r="C15" s="114"/>
      <c r="D15" s="106"/>
      <c r="E15" s="105"/>
    </row>
    <row r="16" spans="1:5" ht="14.25" x14ac:dyDescent="0.2">
      <c r="A16" s="106" t="s">
        <v>134</v>
      </c>
      <c r="B16" s="113" t="s">
        <v>3</v>
      </c>
      <c r="C16" s="114">
        <v>150</v>
      </c>
      <c r="D16" s="106">
        <v>0</v>
      </c>
      <c r="E16" s="105">
        <f>C16*D16</f>
        <v>0</v>
      </c>
    </row>
    <row r="17" spans="1:5" ht="14.25" x14ac:dyDescent="0.2">
      <c r="A17" s="120" t="s">
        <v>135</v>
      </c>
      <c r="B17" s="113" t="s">
        <v>3</v>
      </c>
      <c r="C17" s="114">
        <v>150</v>
      </c>
      <c r="D17" s="106">
        <v>0</v>
      </c>
      <c r="E17" s="105">
        <f t="shared" ref="E17:E57" si="0">C17*D17</f>
        <v>0</v>
      </c>
    </row>
    <row r="18" spans="1:5" ht="14.25" x14ac:dyDescent="0.2">
      <c r="A18" s="106" t="s">
        <v>136</v>
      </c>
      <c r="B18" s="113" t="s">
        <v>3</v>
      </c>
      <c r="C18" s="114">
        <v>150</v>
      </c>
      <c r="D18" s="106">
        <v>0</v>
      </c>
      <c r="E18" s="105">
        <f t="shared" si="0"/>
        <v>0</v>
      </c>
    </row>
    <row r="19" spans="1:5" ht="14.25" x14ac:dyDescent="0.2">
      <c r="A19" s="106" t="s">
        <v>137</v>
      </c>
      <c r="B19" s="113" t="s">
        <v>3</v>
      </c>
      <c r="C19" s="114">
        <v>48</v>
      </c>
      <c r="D19" s="106">
        <v>0</v>
      </c>
      <c r="E19" s="105">
        <f t="shared" si="0"/>
        <v>0</v>
      </c>
    </row>
    <row r="20" spans="1:5" ht="14.25" x14ac:dyDescent="0.2">
      <c r="A20" s="120" t="s">
        <v>138</v>
      </c>
      <c r="B20" s="113" t="s">
        <v>3</v>
      </c>
      <c r="C20" s="114">
        <v>70</v>
      </c>
      <c r="D20" s="106">
        <v>0</v>
      </c>
      <c r="E20" s="105">
        <f t="shared" si="0"/>
        <v>0</v>
      </c>
    </row>
    <row r="21" spans="1:5" ht="14.25" x14ac:dyDescent="0.2">
      <c r="A21" s="120" t="s">
        <v>139</v>
      </c>
      <c r="B21" s="113" t="s">
        <v>3</v>
      </c>
      <c r="C21" s="114">
        <v>70</v>
      </c>
      <c r="D21" s="106">
        <v>0</v>
      </c>
      <c r="E21" s="105">
        <f t="shared" si="0"/>
        <v>0</v>
      </c>
    </row>
    <row r="22" spans="1:5" ht="14.25" x14ac:dyDescent="0.2">
      <c r="A22" s="120" t="s">
        <v>140</v>
      </c>
      <c r="B22" s="113" t="s">
        <v>3</v>
      </c>
      <c r="C22" s="114">
        <v>75</v>
      </c>
      <c r="D22" s="106">
        <v>0</v>
      </c>
      <c r="E22" s="105">
        <f t="shared" si="0"/>
        <v>0</v>
      </c>
    </row>
    <row r="23" spans="1:5" ht="14.25" x14ac:dyDescent="0.2">
      <c r="A23" s="106" t="s">
        <v>141</v>
      </c>
      <c r="B23" s="113" t="s">
        <v>3</v>
      </c>
      <c r="C23" s="114">
        <v>70</v>
      </c>
      <c r="D23" s="106">
        <v>0</v>
      </c>
      <c r="E23" s="105">
        <f t="shared" si="0"/>
        <v>0</v>
      </c>
    </row>
    <row r="24" spans="1:5" ht="28.5" x14ac:dyDescent="0.2">
      <c r="A24" s="106" t="s">
        <v>243</v>
      </c>
      <c r="B24" s="113" t="s">
        <v>3</v>
      </c>
      <c r="C24" s="114">
        <v>150</v>
      </c>
      <c r="D24" s="106">
        <v>0</v>
      </c>
      <c r="E24" s="105">
        <f t="shared" si="0"/>
        <v>0</v>
      </c>
    </row>
    <row r="25" spans="1:5" ht="14.25" x14ac:dyDescent="0.2">
      <c r="A25" s="120" t="s">
        <v>142</v>
      </c>
      <c r="B25" s="113" t="s">
        <v>3</v>
      </c>
      <c r="C25" s="114">
        <v>35</v>
      </c>
      <c r="D25" s="106">
        <v>0</v>
      </c>
      <c r="E25" s="105">
        <f t="shared" si="0"/>
        <v>0</v>
      </c>
    </row>
    <row r="26" spans="1:5" ht="14.25" x14ac:dyDescent="0.2">
      <c r="A26" s="120" t="s">
        <v>143</v>
      </c>
      <c r="B26" s="113" t="s">
        <v>3</v>
      </c>
      <c r="C26" s="114">
        <v>150</v>
      </c>
      <c r="D26" s="106">
        <v>0</v>
      </c>
      <c r="E26" s="105">
        <f t="shared" si="0"/>
        <v>0</v>
      </c>
    </row>
    <row r="27" spans="1:5" ht="14.25" x14ac:dyDescent="0.2">
      <c r="A27" s="105" t="s">
        <v>144</v>
      </c>
      <c r="B27" s="113" t="s">
        <v>3</v>
      </c>
      <c r="C27" s="114">
        <v>150</v>
      </c>
      <c r="D27" s="106">
        <v>0</v>
      </c>
      <c r="E27" s="105">
        <f t="shared" si="0"/>
        <v>0</v>
      </c>
    </row>
    <row r="28" spans="1:5" ht="14.25" x14ac:dyDescent="0.2">
      <c r="A28" s="107" t="s">
        <v>145</v>
      </c>
      <c r="B28" s="113" t="s">
        <v>3</v>
      </c>
      <c r="C28" s="114">
        <v>150</v>
      </c>
      <c r="D28" s="106">
        <v>0</v>
      </c>
      <c r="E28" s="105">
        <f t="shared" si="0"/>
        <v>0</v>
      </c>
    </row>
    <row r="29" spans="1:5" ht="14.25" x14ac:dyDescent="0.2">
      <c r="A29" s="107" t="s">
        <v>146</v>
      </c>
      <c r="B29" s="113" t="s">
        <v>3</v>
      </c>
      <c r="C29" s="114">
        <v>150</v>
      </c>
      <c r="D29" s="106">
        <v>0</v>
      </c>
      <c r="E29" s="105">
        <f t="shared" si="0"/>
        <v>0</v>
      </c>
    </row>
    <row r="30" spans="1:5" ht="14.25" x14ac:dyDescent="0.2">
      <c r="A30" s="105" t="s">
        <v>147</v>
      </c>
      <c r="B30" s="113" t="s">
        <v>3</v>
      </c>
      <c r="C30" s="114">
        <v>150</v>
      </c>
      <c r="D30" s="106">
        <v>0</v>
      </c>
      <c r="E30" s="105">
        <f t="shared" si="0"/>
        <v>0</v>
      </c>
    </row>
    <row r="31" spans="1:5" ht="14.25" x14ac:dyDescent="0.2">
      <c r="A31" s="105" t="s">
        <v>148</v>
      </c>
      <c r="B31" s="113" t="s">
        <v>3</v>
      </c>
      <c r="C31" s="114">
        <v>12</v>
      </c>
      <c r="D31" s="106">
        <v>0</v>
      </c>
      <c r="E31" s="105">
        <f t="shared" si="0"/>
        <v>0</v>
      </c>
    </row>
    <row r="32" spans="1:5" ht="14.25" x14ac:dyDescent="0.2">
      <c r="A32" s="105" t="s">
        <v>149</v>
      </c>
      <c r="B32" s="113" t="s">
        <v>3</v>
      </c>
      <c r="C32" s="114">
        <v>110</v>
      </c>
      <c r="D32" s="106">
        <v>0</v>
      </c>
      <c r="E32" s="105">
        <f t="shared" si="0"/>
        <v>0</v>
      </c>
    </row>
    <row r="33" spans="1:5" ht="14.25" x14ac:dyDescent="0.2">
      <c r="A33" s="107" t="s">
        <v>150</v>
      </c>
      <c r="B33" s="113" t="s">
        <v>3</v>
      </c>
      <c r="C33" s="114">
        <v>150</v>
      </c>
      <c r="D33" s="106">
        <v>0</v>
      </c>
      <c r="E33" s="105">
        <f t="shared" si="0"/>
        <v>0</v>
      </c>
    </row>
    <row r="34" spans="1:5" ht="14.25" x14ac:dyDescent="0.2">
      <c r="A34" s="105" t="s">
        <v>151</v>
      </c>
      <c r="B34" s="113" t="s">
        <v>3</v>
      </c>
      <c r="C34" s="114">
        <v>75</v>
      </c>
      <c r="D34" s="106">
        <v>0</v>
      </c>
      <c r="E34" s="105">
        <f t="shared" si="0"/>
        <v>0</v>
      </c>
    </row>
    <row r="35" spans="1:5" ht="14.25" x14ac:dyDescent="0.2">
      <c r="A35" s="105" t="s">
        <v>152</v>
      </c>
      <c r="B35" s="113" t="s">
        <v>3</v>
      </c>
      <c r="C35" s="114">
        <v>150</v>
      </c>
      <c r="D35" s="106">
        <v>0</v>
      </c>
      <c r="E35" s="105">
        <f t="shared" si="0"/>
        <v>0</v>
      </c>
    </row>
    <row r="36" spans="1:5" ht="14.25" x14ac:dyDescent="0.2">
      <c r="A36" s="107" t="s">
        <v>153</v>
      </c>
      <c r="B36" s="113" t="s">
        <v>3</v>
      </c>
      <c r="C36" s="114">
        <v>150</v>
      </c>
      <c r="D36" s="106">
        <v>0</v>
      </c>
      <c r="E36" s="105">
        <f t="shared" si="0"/>
        <v>0</v>
      </c>
    </row>
    <row r="37" spans="1:5" ht="14.25" x14ac:dyDescent="0.2">
      <c r="A37" s="107" t="s">
        <v>154</v>
      </c>
      <c r="B37" s="113" t="s">
        <v>3</v>
      </c>
      <c r="C37" s="114">
        <v>70</v>
      </c>
      <c r="D37" s="106">
        <v>0</v>
      </c>
      <c r="E37" s="105">
        <f t="shared" si="0"/>
        <v>0</v>
      </c>
    </row>
    <row r="38" spans="1:5" ht="14.25" x14ac:dyDescent="0.2">
      <c r="A38" s="107" t="s">
        <v>155</v>
      </c>
      <c r="B38" s="113" t="s">
        <v>3</v>
      </c>
      <c r="C38" s="114">
        <v>20</v>
      </c>
      <c r="D38" s="106">
        <v>0</v>
      </c>
      <c r="E38" s="105">
        <f t="shared" si="0"/>
        <v>0</v>
      </c>
    </row>
    <row r="39" spans="1:5" ht="14.25" x14ac:dyDescent="0.2">
      <c r="A39" s="107" t="s">
        <v>156</v>
      </c>
      <c r="B39" s="113" t="s">
        <v>3</v>
      </c>
      <c r="C39" s="114">
        <v>15</v>
      </c>
      <c r="D39" s="106">
        <v>0</v>
      </c>
      <c r="E39" s="105">
        <f t="shared" si="0"/>
        <v>0</v>
      </c>
    </row>
    <row r="40" spans="1:5" ht="14.25" x14ac:dyDescent="0.2">
      <c r="A40" s="107" t="s">
        <v>157</v>
      </c>
      <c r="B40" s="113" t="s">
        <v>3</v>
      </c>
      <c r="C40" s="114">
        <v>45</v>
      </c>
      <c r="D40" s="106">
        <v>0</v>
      </c>
      <c r="E40" s="105">
        <f t="shared" si="0"/>
        <v>0</v>
      </c>
    </row>
    <row r="41" spans="1:5" ht="14.25" x14ac:dyDescent="0.2">
      <c r="A41" s="107" t="s">
        <v>158</v>
      </c>
      <c r="B41" s="113" t="s">
        <v>3</v>
      </c>
      <c r="C41" s="114">
        <v>5</v>
      </c>
      <c r="D41" s="106">
        <v>0</v>
      </c>
      <c r="E41" s="105">
        <f t="shared" si="0"/>
        <v>0</v>
      </c>
    </row>
    <row r="42" spans="1:5" ht="14.25" x14ac:dyDescent="0.2">
      <c r="A42" s="107" t="s">
        <v>159</v>
      </c>
      <c r="B42" s="113" t="s">
        <v>3</v>
      </c>
      <c r="C42" s="114">
        <v>45</v>
      </c>
      <c r="D42" s="106">
        <v>0</v>
      </c>
      <c r="E42" s="105">
        <f t="shared" si="0"/>
        <v>0</v>
      </c>
    </row>
    <row r="43" spans="1:5" ht="14.25" x14ac:dyDescent="0.2">
      <c r="A43" s="107" t="s">
        <v>160</v>
      </c>
      <c r="B43" s="113" t="s">
        <v>3</v>
      </c>
      <c r="C43" s="114">
        <v>50</v>
      </c>
      <c r="D43" s="106">
        <v>0</v>
      </c>
      <c r="E43" s="105">
        <f t="shared" si="0"/>
        <v>0</v>
      </c>
    </row>
    <row r="44" spans="1:5" ht="28.5" x14ac:dyDescent="0.2">
      <c r="A44" s="105" t="s">
        <v>188</v>
      </c>
      <c r="B44" s="113" t="s">
        <v>3</v>
      </c>
      <c r="C44" s="114">
        <v>110</v>
      </c>
      <c r="D44" s="106">
        <v>0</v>
      </c>
      <c r="E44" s="105">
        <f t="shared" si="0"/>
        <v>0</v>
      </c>
    </row>
    <row r="45" spans="1:5" ht="28.5" x14ac:dyDescent="0.2">
      <c r="A45" s="105" t="s">
        <v>189</v>
      </c>
      <c r="B45" s="113" t="s">
        <v>3</v>
      </c>
      <c r="C45" s="114">
        <v>110</v>
      </c>
      <c r="D45" s="106">
        <v>0</v>
      </c>
      <c r="E45" s="105">
        <f t="shared" si="0"/>
        <v>0</v>
      </c>
    </row>
    <row r="46" spans="1:5" ht="28.5" x14ac:dyDescent="0.2">
      <c r="A46" s="105" t="s">
        <v>194</v>
      </c>
      <c r="B46" s="113" t="s">
        <v>3</v>
      </c>
      <c r="C46" s="114">
        <v>85</v>
      </c>
      <c r="D46" s="106">
        <v>0</v>
      </c>
      <c r="E46" s="105">
        <f t="shared" si="0"/>
        <v>0</v>
      </c>
    </row>
    <row r="47" spans="1:5" ht="28.5" x14ac:dyDescent="0.2">
      <c r="A47" s="105" t="s">
        <v>193</v>
      </c>
      <c r="B47" s="113" t="s">
        <v>3</v>
      </c>
      <c r="C47" s="114">
        <v>85</v>
      </c>
      <c r="D47" s="106">
        <v>0</v>
      </c>
      <c r="E47" s="105">
        <f t="shared" si="0"/>
        <v>0</v>
      </c>
    </row>
    <row r="48" spans="1:5" ht="28.5" x14ac:dyDescent="0.2">
      <c r="A48" s="105" t="s">
        <v>192</v>
      </c>
      <c r="B48" s="113" t="s">
        <v>3</v>
      </c>
      <c r="C48" s="114">
        <v>60</v>
      </c>
      <c r="D48" s="106">
        <v>0</v>
      </c>
      <c r="E48" s="105">
        <f t="shared" si="0"/>
        <v>0</v>
      </c>
    </row>
    <row r="49" spans="1:5" ht="28.5" x14ac:dyDescent="0.2">
      <c r="A49" s="105" t="s">
        <v>191</v>
      </c>
      <c r="B49" s="113" t="s">
        <v>3</v>
      </c>
      <c r="C49" s="114">
        <v>60</v>
      </c>
      <c r="D49" s="106">
        <v>0</v>
      </c>
      <c r="E49" s="105">
        <f t="shared" si="0"/>
        <v>0</v>
      </c>
    </row>
    <row r="50" spans="1:5" ht="14.25" x14ac:dyDescent="0.2">
      <c r="A50" s="105" t="s">
        <v>190</v>
      </c>
      <c r="B50" s="113" t="s">
        <v>3</v>
      </c>
      <c r="C50" s="114">
        <v>70</v>
      </c>
      <c r="D50" s="106">
        <v>0</v>
      </c>
      <c r="E50" s="105">
        <f t="shared" si="0"/>
        <v>0</v>
      </c>
    </row>
    <row r="51" spans="1:5" ht="14.25" x14ac:dyDescent="0.2">
      <c r="A51" s="107" t="s">
        <v>161</v>
      </c>
      <c r="B51" s="113" t="s">
        <v>3</v>
      </c>
      <c r="C51" s="114">
        <v>50</v>
      </c>
      <c r="D51" s="106">
        <v>0</v>
      </c>
      <c r="E51" s="105">
        <f t="shared" si="0"/>
        <v>0</v>
      </c>
    </row>
    <row r="52" spans="1:5" ht="14.25" x14ac:dyDescent="0.2">
      <c r="A52" s="107" t="s">
        <v>162</v>
      </c>
      <c r="B52" s="113" t="s">
        <v>3</v>
      </c>
      <c r="C52" s="114">
        <v>70</v>
      </c>
      <c r="D52" s="106">
        <v>0</v>
      </c>
      <c r="E52" s="105">
        <f t="shared" si="0"/>
        <v>0</v>
      </c>
    </row>
    <row r="53" spans="1:5" ht="14.25" x14ac:dyDescent="0.2">
      <c r="A53" s="107" t="s">
        <v>163</v>
      </c>
      <c r="B53" s="113" t="s">
        <v>3</v>
      </c>
      <c r="C53" s="114">
        <v>70</v>
      </c>
      <c r="D53" s="106">
        <v>0</v>
      </c>
      <c r="E53" s="105">
        <f t="shared" si="0"/>
        <v>0</v>
      </c>
    </row>
    <row r="54" spans="1:5" ht="14.25" x14ac:dyDescent="0.2">
      <c r="A54" s="107" t="s">
        <v>164</v>
      </c>
      <c r="B54" s="113" t="s">
        <v>3</v>
      </c>
      <c r="C54" s="114">
        <v>30</v>
      </c>
      <c r="D54" s="106">
        <v>0</v>
      </c>
      <c r="E54" s="105">
        <f t="shared" si="0"/>
        <v>0</v>
      </c>
    </row>
    <row r="55" spans="1:5" ht="14.25" x14ac:dyDescent="0.2">
      <c r="A55" s="107" t="s">
        <v>165</v>
      </c>
      <c r="B55" s="113" t="s">
        <v>3</v>
      </c>
      <c r="C55" s="114">
        <v>25</v>
      </c>
      <c r="D55" s="106">
        <v>0</v>
      </c>
      <c r="E55" s="105">
        <f t="shared" si="0"/>
        <v>0</v>
      </c>
    </row>
    <row r="56" spans="1:5" ht="14.25" x14ac:dyDescent="0.2">
      <c r="A56" s="107" t="s">
        <v>166</v>
      </c>
      <c r="B56" s="113" t="s">
        <v>3</v>
      </c>
      <c r="C56" s="114">
        <v>30</v>
      </c>
      <c r="D56" s="106">
        <v>0</v>
      </c>
      <c r="E56" s="105">
        <f t="shared" si="0"/>
        <v>0</v>
      </c>
    </row>
    <row r="57" spans="1:5" ht="14.25" x14ac:dyDescent="0.2">
      <c r="A57" s="107" t="s">
        <v>167</v>
      </c>
      <c r="B57" s="113" t="s">
        <v>3</v>
      </c>
      <c r="C57" s="114">
        <v>30</v>
      </c>
      <c r="D57" s="106">
        <v>0</v>
      </c>
      <c r="E57" s="105">
        <f t="shared" si="0"/>
        <v>0</v>
      </c>
    </row>
    <row r="58" spans="1:5" ht="14.25" x14ac:dyDescent="0.2">
      <c r="A58" s="107" t="s">
        <v>168</v>
      </c>
      <c r="B58" s="113" t="s">
        <v>3</v>
      </c>
      <c r="C58" s="114">
        <v>18</v>
      </c>
      <c r="D58" s="106">
        <v>0</v>
      </c>
      <c r="E58" s="105">
        <f>C58*D58</f>
        <v>0</v>
      </c>
    </row>
    <row r="59" spans="1:5" ht="42.75" x14ac:dyDescent="0.2">
      <c r="A59" s="107" t="s">
        <v>276</v>
      </c>
      <c r="B59" s="113" t="s">
        <v>3</v>
      </c>
      <c r="C59" s="114">
        <v>35</v>
      </c>
      <c r="D59" s="106">
        <v>0</v>
      </c>
      <c r="E59" s="105">
        <f>C59*D59</f>
        <v>0</v>
      </c>
    </row>
    <row r="60" spans="1:5" ht="15.75" x14ac:dyDescent="0.2">
      <c r="A60" s="121" t="s">
        <v>169</v>
      </c>
      <c r="B60" s="122"/>
      <c r="C60" s="117"/>
      <c r="D60" s="123"/>
      <c r="E60" s="119">
        <f>SUM(E16:E59)</f>
        <v>0</v>
      </c>
    </row>
    <row r="61" spans="1:5" ht="15.75" x14ac:dyDescent="0.2">
      <c r="A61" s="124"/>
      <c r="B61" s="112"/>
      <c r="C61" s="114"/>
      <c r="D61" s="105"/>
      <c r="E61" s="125"/>
    </row>
    <row r="62" spans="1:5" ht="15.75" customHeight="1" x14ac:dyDescent="0.2">
      <c r="A62" s="148" t="s">
        <v>245</v>
      </c>
      <c r="B62" s="148"/>
      <c r="C62" s="148"/>
      <c r="D62" s="148"/>
      <c r="E62" s="148"/>
    </row>
    <row r="63" spans="1:5" ht="14.25" x14ac:dyDescent="0.2">
      <c r="A63" s="120" t="s">
        <v>246</v>
      </c>
      <c r="B63" s="113" t="s">
        <v>220</v>
      </c>
      <c r="C63" s="114">
        <v>12</v>
      </c>
      <c r="D63" s="105">
        <v>0</v>
      </c>
      <c r="E63" s="106">
        <f>D63*C63</f>
        <v>0</v>
      </c>
    </row>
    <row r="64" spans="1:5" ht="14.25" x14ac:dyDescent="0.2">
      <c r="A64" s="120" t="s">
        <v>247</v>
      </c>
      <c r="B64" s="113" t="s">
        <v>220</v>
      </c>
      <c r="C64" s="114">
        <v>12</v>
      </c>
      <c r="D64" s="105">
        <v>0</v>
      </c>
      <c r="E64" s="106">
        <f>D64*C64</f>
        <v>0</v>
      </c>
    </row>
    <row r="65" spans="1:5" ht="14.25" x14ac:dyDescent="0.2">
      <c r="A65" s="120" t="s">
        <v>248</v>
      </c>
      <c r="B65" s="113" t="s">
        <v>220</v>
      </c>
      <c r="C65" s="114">
        <v>12</v>
      </c>
      <c r="D65" s="105">
        <v>0</v>
      </c>
      <c r="E65" s="106">
        <f>D65*C65</f>
        <v>0</v>
      </c>
    </row>
    <row r="66" spans="1:5" ht="15.75" x14ac:dyDescent="0.2">
      <c r="A66" s="124"/>
      <c r="B66" s="112"/>
      <c r="C66" s="114"/>
      <c r="D66" s="105"/>
      <c r="E66" s="125"/>
    </row>
    <row r="67" spans="1:5" ht="15" x14ac:dyDescent="0.2">
      <c r="A67" s="124"/>
      <c r="B67" s="112"/>
      <c r="C67" s="114"/>
      <c r="D67" s="105"/>
      <c r="E67" s="105"/>
    </row>
    <row r="68" spans="1:5" ht="38.25" x14ac:dyDescent="0.2">
      <c r="A68" s="126" t="s">
        <v>244</v>
      </c>
      <c r="B68" s="112"/>
      <c r="C68" s="114"/>
      <c r="D68" s="105"/>
      <c r="E68" s="105"/>
    </row>
    <row r="69" spans="1:5" ht="28.5" x14ac:dyDescent="0.2">
      <c r="A69" s="120" t="s">
        <v>291</v>
      </c>
      <c r="B69" s="113" t="s">
        <v>187</v>
      </c>
      <c r="C69" s="114">
        <v>110</v>
      </c>
      <c r="D69" s="105">
        <v>0</v>
      </c>
      <c r="E69" s="105">
        <f>C69*D69</f>
        <v>0</v>
      </c>
    </row>
    <row r="70" spans="1:5" ht="14.25" x14ac:dyDescent="0.2">
      <c r="A70" s="120" t="s">
        <v>195</v>
      </c>
      <c r="B70" s="113" t="s">
        <v>3</v>
      </c>
      <c r="C70" s="114">
        <v>30</v>
      </c>
      <c r="D70" s="105">
        <v>0</v>
      </c>
      <c r="E70" s="105">
        <f>C70*D70</f>
        <v>0</v>
      </c>
    </row>
    <row r="71" spans="1:5" ht="15" x14ac:dyDescent="0.2">
      <c r="A71" s="124"/>
      <c r="B71" s="112"/>
      <c r="C71" s="114"/>
      <c r="D71" s="105"/>
      <c r="E71" s="105"/>
    </row>
    <row r="72" spans="1:5" ht="30" x14ac:dyDescent="0.2">
      <c r="A72" s="127" t="s">
        <v>277</v>
      </c>
    </row>
    <row r="73" spans="1:5" x14ac:dyDescent="0.2">
      <c r="A73" s="96"/>
      <c r="B73" s="81"/>
      <c r="C73" s="88"/>
      <c r="D73" s="95"/>
      <c r="E73" s="88"/>
    </row>
    <row r="74" spans="1:5" x14ac:dyDescent="0.2">
      <c r="A74" s="97" t="s">
        <v>279</v>
      </c>
      <c r="B74" s="128" t="s">
        <v>220</v>
      </c>
      <c r="C74" s="108">
        <v>3</v>
      </c>
      <c r="D74" s="108">
        <v>0</v>
      </c>
      <c r="E74" s="108">
        <f>D74*C74</f>
        <v>0</v>
      </c>
    </row>
    <row r="75" spans="1:5" x14ac:dyDescent="0.2">
      <c r="A75" s="97" t="s">
        <v>278</v>
      </c>
      <c r="B75" s="97"/>
      <c r="C75" s="108"/>
      <c r="D75" s="129"/>
      <c r="E75" s="108"/>
    </row>
    <row r="76" spans="1:5" x14ac:dyDescent="0.2">
      <c r="A76" s="95"/>
      <c r="B76" s="92"/>
      <c r="C76" s="88"/>
      <c r="D76" s="95"/>
      <c r="E76" s="88"/>
    </row>
    <row r="77" spans="1:5" ht="25.5" x14ac:dyDescent="0.2">
      <c r="A77" s="108" t="s">
        <v>283</v>
      </c>
      <c r="B77" s="85" t="s">
        <v>269</v>
      </c>
      <c r="C77" s="88">
        <v>60</v>
      </c>
      <c r="D77" s="108">
        <v>0</v>
      </c>
      <c r="E77" s="88">
        <f>D77*C77</f>
        <v>0</v>
      </c>
    </row>
    <row r="78" spans="1:5" ht="15.75" thickBot="1" x14ac:dyDescent="0.25">
      <c r="A78" s="23"/>
      <c r="B78" s="92"/>
      <c r="C78" s="81"/>
      <c r="D78" s="81"/>
      <c r="E78" s="88"/>
    </row>
    <row r="79" spans="1:5" ht="32.25" thickBot="1" x14ac:dyDescent="0.25">
      <c r="A79" s="130" t="s">
        <v>181</v>
      </c>
      <c r="B79" s="131"/>
      <c r="C79" s="132" t="s">
        <v>19</v>
      </c>
      <c r="D79" s="133"/>
      <c r="E79" s="134">
        <f>E12+E60+E63+E64+E65+E69+E70+E74+E77</f>
        <v>0</v>
      </c>
    </row>
    <row r="80" spans="1:5" ht="15" x14ac:dyDescent="0.2">
      <c r="A80" s="31" t="s">
        <v>19</v>
      </c>
      <c r="B80" s="24"/>
      <c r="C80" s="73" t="s">
        <v>19</v>
      </c>
      <c r="D80" s="31"/>
      <c r="E80" s="31"/>
    </row>
  </sheetData>
  <mergeCells count="3">
    <mergeCell ref="C4:E4"/>
    <mergeCell ref="A2:E2"/>
    <mergeCell ref="A62:E62"/>
  </mergeCells>
  <phoneticPr fontId="0" type="noConversion"/>
  <printOptions horizontalCentered="1"/>
  <pageMargins left="0.78740157480314965" right="0.39370078740157483" top="0.98425196850393704" bottom="0.78740157480314965" header="0.39370078740157483" footer="0.39370078740157483"/>
  <pageSetup paperSize="9" scale="80" orientation="portrait" r:id="rId1"/>
  <headerFooter alignWithMargins="0">
    <oddHeader>&amp;C&amp;"Arial CE,Ležeče"&amp;8Oddaja javnega naročila storitev:
UREJANJE IN VZDRŽEVANJE JAVNE RAZSVETLJAVE 
TER UREJANJE CESTNO-PROMETNE SIGNALIZACIJE&amp;R&amp;"Arial CE,Krepko"&amp;8Obrazec št. 13 - 
Specifikacija predračuna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Zbir</vt:lpstr>
      <vt:lpstr>Popis JR</vt:lpstr>
      <vt:lpstr>Popisi SCPS</vt:lpstr>
      <vt:lpstr>Popisi NCPS</vt:lpstr>
      <vt:lpstr>'Popis JR'!Področje_tiskanja</vt:lpstr>
      <vt:lpstr>'Popisi NCPS'!Področje_tiskanja</vt:lpstr>
      <vt:lpstr>'Popisi SCPS'!Področje_tiskanja</vt:lpstr>
      <vt:lpstr>Zbir!Področje_tiskanja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krizman</dc:creator>
  <cp:lastModifiedBy>Vesna Paljk</cp:lastModifiedBy>
  <cp:lastPrinted>2023-09-28T10:23:08Z</cp:lastPrinted>
  <dcterms:created xsi:type="dcterms:W3CDTF">2005-03-22T11:12:46Z</dcterms:created>
  <dcterms:modified xsi:type="dcterms:W3CDTF">2023-09-28T10:23:33Z</dcterms:modified>
</cp:coreProperties>
</file>